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3170" windowHeight="11760"/>
  </bookViews>
  <sheets>
    <sheet name="Hoja1" sheetId="1" r:id="rId1"/>
  </sheets>
  <definedNames>
    <definedName name="_xlnm._FilterDatabase" localSheetId="0" hidden="1">Hoja1!$B$38:$G$1281</definedName>
    <definedName name="_xlnm.Print_Area" localSheetId="0">Hoja1!$B$3:$E$1281</definedName>
  </definedNames>
  <calcPr calcId="145621"/>
</workbook>
</file>

<file path=xl/calcChain.xml><?xml version="1.0" encoding="utf-8"?>
<calcChain xmlns="http://schemas.openxmlformats.org/spreadsheetml/2006/main">
  <c r="G1146" i="1" l="1"/>
  <c r="G1144" i="1"/>
  <c r="G1162" i="1" l="1"/>
  <c r="G1281" i="1" l="1"/>
  <c r="G1279" i="1"/>
  <c r="G1277" i="1"/>
  <c r="G1275" i="1"/>
  <c r="G1273" i="1"/>
  <c r="G1271" i="1"/>
  <c r="G1267" i="1"/>
  <c r="G1265" i="1"/>
  <c r="G1263" i="1"/>
  <c r="G1261" i="1"/>
  <c r="G1259" i="1"/>
  <c r="G1257" i="1"/>
  <c r="G1255" i="1"/>
  <c r="G1253" i="1"/>
  <c r="G1251" i="1"/>
  <c r="G1249" i="1"/>
  <c r="G1247" i="1"/>
  <c r="G1245" i="1"/>
  <c r="G1243" i="1"/>
  <c r="G1241" i="1"/>
  <c r="G1239" i="1"/>
  <c r="G1237" i="1"/>
  <c r="G1235" i="1"/>
  <c r="G1233" i="1"/>
  <c r="G1231" i="1"/>
  <c r="G1229" i="1"/>
  <c r="G1227" i="1"/>
  <c r="G1225" i="1"/>
  <c r="G1223" i="1"/>
  <c r="G1221" i="1"/>
  <c r="G1219" i="1"/>
  <c r="G1216" i="1"/>
  <c r="G1214" i="1"/>
  <c r="G1212" i="1"/>
  <c r="G1210" i="1"/>
  <c r="G1208" i="1"/>
  <c r="G1206" i="1"/>
  <c r="G1204" i="1"/>
  <c r="G1202" i="1"/>
  <c r="G1200" i="1"/>
  <c r="G1198" i="1"/>
  <c r="G1196" i="1"/>
  <c r="G1194" i="1"/>
  <c r="G1192" i="1"/>
  <c r="G1190" i="1"/>
  <c r="G1188" i="1"/>
  <c r="G1184" i="1"/>
  <c r="G1182" i="1"/>
  <c r="G1180" i="1"/>
  <c r="G1178" i="1"/>
  <c r="G1176" i="1"/>
  <c r="G1174" i="1"/>
  <c r="G1172" i="1"/>
  <c r="G1170" i="1"/>
  <c r="G1168" i="1"/>
  <c r="G1166" i="1"/>
  <c r="G1164" i="1"/>
  <c r="G1160" i="1"/>
  <c r="G1158" i="1"/>
  <c r="G1156" i="1"/>
  <c r="G1154" i="1"/>
  <c r="G1152" i="1"/>
  <c r="G1150" i="1"/>
  <c r="G1148" i="1"/>
  <c r="G1142" i="1"/>
  <c r="G1140" i="1"/>
  <c r="G1138" i="1"/>
  <c r="G1136" i="1"/>
  <c r="G1134" i="1"/>
  <c r="G1132" i="1"/>
  <c r="G1130" i="1"/>
  <c r="G1128" i="1"/>
  <c r="G1126" i="1"/>
  <c r="G1122" i="1"/>
  <c r="G1120" i="1"/>
  <c r="G1118" i="1"/>
  <c r="G1116" i="1"/>
  <c r="G1114" i="1"/>
  <c r="G1112" i="1"/>
  <c r="G1110" i="1"/>
  <c r="G1108" i="1"/>
  <c r="G1106" i="1"/>
  <c r="G1104" i="1"/>
  <c r="G1102" i="1"/>
  <c r="G1100" i="1"/>
  <c r="G1098" i="1"/>
  <c r="G1096" i="1"/>
  <c r="G1094" i="1"/>
  <c r="G1092" i="1"/>
  <c r="G1090" i="1"/>
  <c r="G1088" i="1"/>
  <c r="G1086" i="1"/>
  <c r="G1084" i="1"/>
  <c r="G1080" i="1"/>
  <c r="G1078" i="1"/>
  <c r="G1076" i="1"/>
  <c r="G1074" i="1"/>
  <c r="G1072" i="1"/>
  <c r="G1070" i="1"/>
  <c r="G1068" i="1"/>
  <c r="G1066" i="1"/>
  <c r="G1064" i="1"/>
  <c r="G1062" i="1"/>
  <c r="G1060" i="1"/>
  <c r="G1058" i="1"/>
  <c r="G1056" i="1"/>
  <c r="G1054" i="1"/>
  <c r="G1052" i="1"/>
  <c r="G1050" i="1"/>
  <c r="G1048" i="1"/>
  <c r="G1044" i="1"/>
  <c r="G1042" i="1"/>
  <c r="G1040" i="1"/>
  <c r="G1038" i="1"/>
  <c r="G1036" i="1"/>
  <c r="G1032" i="1"/>
  <c r="G1030" i="1"/>
  <c r="G1028" i="1"/>
  <c r="G1026" i="1"/>
  <c r="G1024" i="1"/>
  <c r="G1022" i="1"/>
  <c r="G1020" i="1"/>
  <c r="G1018" i="1"/>
  <c r="G1016" i="1"/>
  <c r="G1014" i="1"/>
  <c r="G1012" i="1"/>
  <c r="G1010" i="1"/>
  <c r="G1008" i="1"/>
  <c r="G1006" i="1"/>
  <c r="G1001" i="1"/>
  <c r="G999" i="1"/>
  <c r="G997" i="1"/>
  <c r="G995" i="1"/>
  <c r="G993" i="1"/>
  <c r="G991" i="1"/>
  <c r="G989" i="1"/>
  <c r="G987" i="1"/>
  <c r="G985" i="1"/>
  <c r="G983" i="1"/>
  <c r="G981" i="1"/>
  <c r="G979" i="1"/>
  <c r="G977" i="1"/>
  <c r="G972" i="1"/>
  <c r="G970" i="1"/>
  <c r="G968" i="1"/>
  <c r="G966" i="1"/>
  <c r="G964" i="1"/>
  <c r="G962" i="1"/>
  <c r="G960" i="1"/>
  <c r="G958" i="1"/>
  <c r="G956" i="1"/>
  <c r="G954" i="1"/>
  <c r="G952" i="1"/>
  <c r="G950" i="1"/>
  <c r="G948" i="1"/>
  <c r="G944" i="1"/>
  <c r="G942" i="1"/>
  <c r="G938" i="1"/>
  <c r="G936" i="1"/>
  <c r="G934" i="1"/>
  <c r="G932" i="1"/>
  <c r="G928" i="1"/>
  <c r="G926" i="1"/>
  <c r="G924" i="1"/>
  <c r="G922" i="1"/>
  <c r="G920" i="1"/>
  <c r="G918" i="1"/>
  <c r="G916" i="1"/>
  <c r="G914" i="1"/>
  <c r="G910" i="1"/>
  <c r="G908" i="1"/>
  <c r="G904" i="1"/>
  <c r="G902" i="1"/>
  <c r="G900" i="1"/>
  <c r="G898" i="1"/>
  <c r="G896" i="1"/>
  <c r="G894" i="1"/>
  <c r="G892" i="1"/>
  <c r="G888" i="1"/>
  <c r="G886" i="1"/>
  <c r="G884" i="1"/>
  <c r="G882" i="1"/>
  <c r="G880" i="1"/>
  <c r="G878" i="1"/>
  <c r="G876" i="1"/>
  <c r="G874" i="1"/>
  <c r="G872" i="1"/>
  <c r="G870" i="1"/>
  <c r="G868" i="1"/>
  <c r="G866" i="1"/>
  <c r="G864" i="1"/>
  <c r="G862" i="1"/>
  <c r="G860" i="1"/>
  <c r="G858" i="1"/>
  <c r="G856" i="1"/>
  <c r="G854" i="1"/>
  <c r="G852" i="1"/>
  <c r="G850" i="1"/>
  <c r="G846" i="1"/>
  <c r="G844" i="1"/>
  <c r="G842" i="1"/>
  <c r="G840" i="1"/>
  <c r="G838" i="1"/>
  <c r="G836" i="1"/>
  <c r="G834" i="1"/>
  <c r="G832" i="1"/>
  <c r="G830" i="1"/>
  <c r="G828" i="1"/>
  <c r="G826" i="1"/>
  <c r="G824" i="1"/>
  <c r="G822" i="1"/>
  <c r="G820" i="1"/>
  <c r="G818" i="1"/>
  <c r="G816" i="1"/>
  <c r="G814" i="1"/>
  <c r="G812" i="1"/>
  <c r="G810" i="1"/>
  <c r="G808" i="1"/>
  <c r="G806" i="1"/>
  <c r="G804" i="1"/>
  <c r="G802" i="1"/>
  <c r="G798" i="1"/>
  <c r="G796" i="1"/>
  <c r="G794" i="1"/>
  <c r="G792" i="1"/>
  <c r="G790" i="1"/>
  <c r="G788" i="1"/>
  <c r="G786" i="1"/>
  <c r="G784" i="1"/>
  <c r="G782" i="1"/>
  <c r="G780" i="1"/>
  <c r="G778" i="1"/>
  <c r="G776" i="1"/>
  <c r="G774" i="1"/>
  <c r="G772" i="1"/>
  <c r="G770" i="1"/>
  <c r="G768" i="1"/>
  <c r="G766" i="1"/>
  <c r="G764" i="1"/>
  <c r="G762" i="1"/>
  <c r="G758" i="1"/>
  <c r="G756" i="1"/>
  <c r="G754" i="1"/>
  <c r="G752" i="1"/>
  <c r="G750" i="1"/>
  <c r="G748" i="1"/>
  <c r="G746" i="1"/>
  <c r="G744" i="1"/>
  <c r="G742" i="1"/>
  <c r="G740" i="1"/>
  <c r="G738" i="1"/>
  <c r="G736" i="1"/>
  <c r="G734" i="1"/>
  <c r="G732" i="1"/>
  <c r="G730" i="1"/>
  <c r="G728" i="1"/>
  <c r="G720" i="1"/>
  <c r="G719" i="1"/>
  <c r="G718" i="1"/>
  <c r="G717" i="1"/>
  <c r="G716" i="1"/>
  <c r="G715" i="1"/>
  <c r="G714" i="1"/>
  <c r="G713" i="1"/>
  <c r="G712" i="1"/>
  <c r="G711" i="1"/>
  <c r="G710" i="1"/>
  <c r="G707" i="1"/>
  <c r="G705" i="1"/>
  <c r="G703" i="1"/>
  <c r="G697" i="1"/>
  <c r="G696" i="1"/>
  <c r="G695" i="1"/>
  <c r="G694" i="1"/>
  <c r="G693" i="1"/>
  <c r="G692" i="1"/>
  <c r="G691" i="1"/>
  <c r="G690" i="1"/>
  <c r="G689" i="1"/>
  <c r="G688" i="1"/>
  <c r="G687" i="1"/>
  <c r="G686" i="1"/>
  <c r="G685" i="1"/>
  <c r="G684" i="1"/>
  <c r="G683" i="1"/>
  <c r="G682" i="1"/>
  <c r="G681" i="1"/>
  <c r="G680" i="1"/>
  <c r="G675" i="1"/>
  <c r="G674" i="1"/>
  <c r="G673" i="1"/>
  <c r="G672" i="1"/>
  <c r="G671" i="1"/>
  <c r="G670" i="1"/>
  <c r="G669" i="1"/>
  <c r="G668" i="1"/>
  <c r="G667" i="1"/>
  <c r="G666" i="1"/>
  <c r="G665" i="1"/>
  <c r="G664" i="1"/>
  <c r="G663" i="1"/>
  <c r="G662" i="1"/>
  <c r="G661" i="1"/>
  <c r="G655" i="1"/>
  <c r="G654" i="1"/>
  <c r="G653" i="1"/>
  <c r="G652" i="1"/>
  <c r="G651" i="1"/>
  <c r="G650" i="1"/>
  <c r="G649" i="1"/>
  <c r="G648" i="1"/>
  <c r="G647" i="1"/>
  <c r="G646" i="1"/>
  <c r="G645" i="1"/>
  <c r="G644" i="1"/>
  <c r="G643" i="1"/>
  <c r="G642" i="1"/>
  <c r="G637" i="1"/>
  <c r="G636" i="1"/>
  <c r="G635" i="1"/>
  <c r="G634" i="1"/>
  <c r="G633" i="1"/>
  <c r="G632" i="1"/>
  <c r="G631" i="1"/>
  <c r="G630" i="1"/>
  <c r="G629" i="1"/>
  <c r="G624" i="1"/>
  <c r="G623" i="1"/>
  <c r="G622" i="1"/>
  <c r="G621" i="1"/>
  <c r="G620" i="1"/>
  <c r="G619" i="1"/>
  <c r="G618" i="1"/>
  <c r="G617" i="1"/>
  <c r="G616" i="1"/>
  <c r="G615" i="1"/>
  <c r="G614" i="1"/>
  <c r="G613" i="1"/>
  <c r="G612" i="1"/>
  <c r="G605" i="1"/>
  <c r="G603" i="1"/>
  <c r="G601" i="1"/>
  <c r="G599" i="1"/>
  <c r="G595" i="1"/>
  <c r="G593" i="1"/>
  <c r="G589" i="1"/>
  <c r="G584" i="1"/>
  <c r="G582" i="1"/>
  <c r="G580" i="1"/>
  <c r="G578" i="1"/>
  <c r="G576" i="1"/>
  <c r="G574" i="1"/>
  <c r="G572" i="1"/>
  <c r="G568" i="1"/>
  <c r="G566" i="1"/>
  <c r="G564" i="1"/>
  <c r="G562" i="1"/>
  <c r="G560" i="1"/>
  <c r="G556" i="1"/>
  <c r="G554" i="1"/>
  <c r="G552" i="1"/>
  <c r="G550" i="1"/>
  <c r="G546" i="1"/>
  <c r="G544" i="1"/>
  <c r="G542" i="1"/>
  <c r="G540" i="1"/>
  <c r="G538" i="1"/>
  <c r="G533" i="1"/>
  <c r="G531" i="1"/>
  <c r="G529" i="1"/>
  <c r="G527" i="1"/>
  <c r="G525" i="1"/>
  <c r="G523" i="1"/>
  <c r="G521" i="1"/>
  <c r="G519" i="1"/>
  <c r="G517" i="1"/>
  <c r="G515" i="1"/>
  <c r="G513" i="1"/>
  <c r="G509" i="1"/>
  <c r="G507" i="1"/>
  <c r="G505" i="1"/>
  <c r="G503" i="1"/>
  <c r="G499" i="1"/>
  <c r="G494" i="1"/>
  <c r="G492" i="1"/>
  <c r="G490" i="1"/>
  <c r="G488" i="1"/>
  <c r="G486" i="1"/>
  <c r="G484" i="1"/>
  <c r="G482" i="1"/>
  <c r="G480" i="1"/>
  <c r="G478" i="1"/>
  <c r="G472" i="1"/>
  <c r="G470" i="1"/>
  <c r="G467" i="1"/>
  <c r="G465" i="1"/>
  <c r="G462" i="1"/>
  <c r="G459" i="1"/>
  <c r="G456" i="1"/>
  <c r="G454" i="1"/>
  <c r="G452" i="1"/>
  <c r="G449" i="1"/>
  <c r="G447" i="1"/>
  <c r="G444" i="1"/>
  <c r="G442" i="1"/>
  <c r="G437" i="1"/>
  <c r="G435" i="1"/>
  <c r="G433" i="1"/>
  <c r="G431" i="1"/>
  <c r="G429" i="1"/>
  <c r="G427" i="1"/>
  <c r="G425" i="1"/>
  <c r="G423" i="1"/>
  <c r="G421" i="1"/>
  <c r="G418" i="1"/>
  <c r="G416" i="1"/>
  <c r="G414" i="1"/>
  <c r="G412" i="1"/>
  <c r="G410" i="1"/>
  <c r="G407" i="1"/>
  <c r="G404" i="1"/>
  <c r="G401" i="1"/>
  <c r="G398" i="1"/>
  <c r="G396" i="1"/>
  <c r="G393" i="1"/>
  <c r="G390" i="1"/>
  <c r="G387" i="1"/>
  <c r="G384" i="1"/>
  <c r="G382" i="1"/>
  <c r="G379" i="1"/>
  <c r="G377" i="1"/>
  <c r="G373" i="1"/>
  <c r="G371" i="1"/>
  <c r="G369" i="1"/>
  <c r="G367" i="1"/>
  <c r="G365" i="1"/>
  <c r="G363" i="1"/>
  <c r="G361" i="1"/>
  <c r="G359" i="1"/>
  <c r="G357" i="1"/>
  <c r="G355" i="1"/>
  <c r="G353" i="1"/>
  <c r="G351" i="1"/>
  <c r="G349" i="1"/>
  <c r="G347" i="1"/>
  <c r="G345" i="1"/>
  <c r="G343" i="1"/>
  <c r="G341" i="1"/>
  <c r="G339" i="1"/>
  <c r="G337" i="1"/>
  <c r="G335" i="1"/>
  <c r="G333" i="1"/>
  <c r="G331" i="1"/>
  <c r="G329" i="1"/>
  <c r="G326" i="1"/>
  <c r="G324" i="1"/>
  <c r="G322" i="1"/>
  <c r="G319" i="1"/>
  <c r="G317" i="1"/>
  <c r="G315" i="1"/>
  <c r="G313" i="1"/>
  <c r="G311" i="1"/>
  <c r="G309" i="1"/>
  <c r="G307" i="1"/>
  <c r="G305" i="1"/>
  <c r="G302" i="1"/>
  <c r="G300" i="1"/>
  <c r="G298" i="1"/>
  <c r="G296" i="1"/>
  <c r="G294" i="1"/>
  <c r="G292" i="1"/>
  <c r="G289" i="1"/>
  <c r="G286" i="1"/>
  <c r="G284" i="1"/>
  <c r="G282" i="1"/>
  <c r="G279" i="1"/>
  <c r="G277" i="1"/>
  <c r="G275" i="1"/>
  <c r="G272" i="1"/>
  <c r="G269" i="1"/>
  <c r="G267" i="1"/>
  <c r="G264" i="1"/>
  <c r="G262" i="1"/>
  <c r="G259" i="1"/>
  <c r="G257" i="1"/>
  <c r="G255" i="1"/>
  <c r="G250" i="1"/>
  <c r="G248" i="1"/>
  <c r="G246" i="1"/>
  <c r="G243" i="1"/>
  <c r="G240" i="1"/>
  <c r="G238" i="1"/>
  <c r="G235" i="1"/>
  <c r="G233" i="1"/>
  <c r="G231" i="1"/>
  <c r="G228" i="1"/>
  <c r="G226" i="1"/>
  <c r="G224" i="1"/>
  <c r="G222" i="1"/>
  <c r="G220" i="1"/>
  <c r="G217" i="1"/>
  <c r="G215" i="1"/>
  <c r="G213" i="1"/>
  <c r="G210" i="1"/>
  <c r="G208" i="1"/>
  <c r="G206" i="1"/>
  <c r="G203" i="1"/>
  <c r="G201" i="1"/>
  <c r="G199" i="1"/>
  <c r="G197" i="1"/>
  <c r="G190" i="1"/>
  <c r="G188" i="1"/>
  <c r="G186" i="1"/>
  <c r="G184" i="1"/>
  <c r="G179" i="1"/>
  <c r="G177" i="1"/>
  <c r="G175" i="1"/>
  <c r="G173" i="1"/>
  <c r="G169" i="1"/>
  <c r="G167" i="1"/>
  <c r="G165" i="1"/>
  <c r="G163" i="1"/>
  <c r="G159" i="1"/>
  <c r="G157" i="1"/>
  <c r="G155" i="1"/>
  <c r="G153" i="1"/>
  <c r="G151" i="1"/>
  <c r="G149" i="1"/>
  <c r="G147" i="1"/>
  <c r="G145" i="1"/>
  <c r="G143" i="1"/>
  <c r="G141" i="1"/>
  <c r="G139" i="1"/>
  <c r="G137" i="1"/>
  <c r="G135" i="1"/>
  <c r="G133" i="1"/>
  <c r="G131" i="1"/>
  <c r="G129" i="1"/>
  <c r="G127" i="1"/>
  <c r="G125" i="1"/>
  <c r="G123" i="1"/>
  <c r="G121" i="1"/>
  <c r="G119" i="1"/>
  <c r="G117" i="1"/>
  <c r="G115" i="1"/>
  <c r="G113" i="1"/>
  <c r="G111" i="1"/>
  <c r="G109" i="1"/>
  <c r="G107" i="1"/>
  <c r="G105" i="1"/>
  <c r="G103" i="1"/>
  <c r="G101" i="1"/>
  <c r="G99" i="1"/>
  <c r="G97" i="1"/>
  <c r="G95" i="1"/>
  <c r="G93" i="1"/>
  <c r="G91" i="1"/>
  <c r="G89" i="1"/>
  <c r="G87" i="1"/>
  <c r="G85" i="1"/>
  <c r="G83" i="1"/>
  <c r="G81" i="1"/>
  <c r="G79" i="1"/>
  <c r="G77" i="1"/>
  <c r="G74" i="1"/>
  <c r="G72" i="1"/>
  <c r="G70" i="1"/>
  <c r="G68" i="1"/>
  <c r="G66" i="1"/>
  <c r="G64" i="1"/>
  <c r="G62" i="1"/>
  <c r="G60" i="1"/>
  <c r="G58" i="1"/>
  <c r="G56" i="1"/>
  <c r="G54" i="1"/>
  <c r="G52" i="1"/>
  <c r="G50" i="1"/>
  <c r="G48" i="1"/>
  <c r="G46" i="1"/>
  <c r="G44" i="1"/>
  <c r="G42" i="1"/>
  <c r="G40" i="1"/>
  <c r="G1283" i="1" l="1"/>
  <c r="G1284" i="1" s="1"/>
  <c r="G1285" i="1" s="1"/>
</calcChain>
</file>

<file path=xl/sharedStrings.xml><?xml version="1.0" encoding="utf-8"?>
<sst xmlns="http://schemas.openxmlformats.org/spreadsheetml/2006/main" count="1439" uniqueCount="659">
  <si>
    <t>UNIVERSIDAD AUTÓNOMA DE NUEVO LEÓN</t>
  </si>
  <si>
    <t>FACULTAD DE ARQUITECTURA</t>
  </si>
  <si>
    <t>CATÁLOGO DE CONCEPTOS</t>
  </si>
  <si>
    <t>UBICACIÓN: CARRETERA NACIONAL COL. HACIENDA FLOREÑA</t>
  </si>
  <si>
    <t>MUNICIPIO: SABINAS HIDALGO, N.L.</t>
  </si>
  <si>
    <t>No.</t>
  </si>
  <si>
    <t>CONCEPTO</t>
  </si>
  <si>
    <t>UNID.</t>
  </si>
  <si>
    <t>CANTIDAD</t>
  </si>
  <si>
    <t xml:space="preserve"> RESUMEN DE PARTIDAS</t>
  </si>
  <si>
    <t>AIRE ACONDICIONADO</t>
  </si>
  <si>
    <t>A)</t>
  </si>
  <si>
    <t>B)</t>
  </si>
  <si>
    <t>TUBERIAS Y CONEXIONES CASA DE MAQUINAS</t>
  </si>
  <si>
    <t>D)</t>
  </si>
  <si>
    <t>E)</t>
  </si>
  <si>
    <t>INSTALACION DE EQUIPOS</t>
  </si>
  <si>
    <t>IV</t>
  </si>
  <si>
    <t>MOBILIARIO FIJO CARPINTERIAS</t>
  </si>
  <si>
    <t>MOBILIARIO</t>
  </si>
  <si>
    <t>VARIOS</t>
  </si>
  <si>
    <t>XIII</t>
  </si>
  <si>
    <t>HIDROSANITARIO (RED HIDRÁULICA)</t>
  </si>
  <si>
    <t>LINEA DE AGUA FRIA INTERIOR HOSPITAL</t>
  </si>
  <si>
    <t>LINEA DE AGUA CALIENTE</t>
  </si>
  <si>
    <t>MATERIAL EN TUBERIA PEX MARCA VIEGA</t>
  </si>
  <si>
    <t>SISTEMA CONTRA INCENDIO</t>
  </si>
  <si>
    <t>INSTALACIONES SANITARIAS</t>
  </si>
  <si>
    <t xml:space="preserve">ALBAÑILERIA </t>
  </si>
  <si>
    <t>XV</t>
  </si>
  <si>
    <t>ELECTRICO</t>
  </si>
  <si>
    <t>FUERZA CLIMAS</t>
  </si>
  <si>
    <t>CONTACTOS NORMALES</t>
  </si>
  <si>
    <t>CONTACTOS EMERGENCIA</t>
  </si>
  <si>
    <t>CONTACTOS REGULADOS</t>
  </si>
  <si>
    <t>ALUMBRADO NORMAL</t>
  </si>
  <si>
    <t>I</t>
  </si>
  <si>
    <t>A DUCTERIA</t>
  </si>
  <si>
    <r>
      <rPr>
        <b/>
        <sz val="8"/>
        <rFont val="Arial"/>
        <family val="2"/>
      </rPr>
      <t>Suministro e Instalación</t>
    </r>
    <r>
      <rPr>
        <sz val="8"/>
        <rFont val="Arial"/>
        <family val="2"/>
      </rPr>
      <t xml:space="preserve"> de Lamina Galvanizada de primera calidad, calibres No. 20 para la fabricación de Ductos,  conforme a normas SMACNA-ASHRAE. Incluye: Materiales de consumo ( cintas, pegamentos, sellado,  pijas, tornillería etc.), pruebas, limpieza, herramienta equipos y mano de obra. para interconexion de UMAS, EXTRACTORES Y VENTILADORES.</t>
    </r>
  </si>
  <si>
    <t>KG</t>
  </si>
  <si>
    <r>
      <rPr>
        <b/>
        <sz val="8"/>
        <rFont val="Arial"/>
        <family val="2"/>
      </rPr>
      <t>Suministro e Instalación</t>
    </r>
    <r>
      <rPr>
        <sz val="8"/>
        <rFont val="Arial"/>
        <family val="2"/>
      </rPr>
      <t xml:space="preserve"> de Lamina Galvanizada de primera calidad, calibres No. 22 para la fabricación de Ductos,  conforme a normas SMACNA-ASHRAE. Incluye: Materiales de consumo ( cintas, pegamentos, sellado,  pijas, tornillería etc.), pruebas, limpieza, herramienta equipos y mano de obra. para interconexion de UMAS, EXTRACTORES Y VENTILADORES.</t>
    </r>
  </si>
  <si>
    <r>
      <rPr>
        <b/>
        <sz val="8"/>
        <rFont val="Arial"/>
        <family val="2"/>
      </rPr>
      <t>Suministro e Instalación</t>
    </r>
    <r>
      <rPr>
        <sz val="8"/>
        <rFont val="Arial"/>
        <family val="2"/>
      </rPr>
      <t xml:space="preserve"> de Lamina Galvanizada de primera calidad, calibres No. 24 para la fabricación de Ductos,  conforme a normas SMACNA-ASHRAE. Incluye: Materiales de consumo ( cintas, pegamentos, sellado,  pijas, tornillería etc.), pruebas, limpieza, herramienta equipos y mano de obra. para interconexion de UMAS, EXTRACTORES Y VENTILADORES.</t>
    </r>
  </si>
  <si>
    <r>
      <rPr>
        <b/>
        <sz val="8"/>
        <rFont val="Arial"/>
        <family val="2"/>
      </rPr>
      <t>Suministro e Instalación</t>
    </r>
    <r>
      <rPr>
        <sz val="8"/>
        <rFont val="Arial"/>
        <family val="2"/>
      </rPr>
      <t xml:space="preserve"> de Lamina Galvanizada de primera calidad, calibres No. 26 para la fabricación de Ductos,  conforme a normas SMACNA-ASHRAE. Incluye: Materiales de consumo ( cintas, pegamentos, sellado,  pijas, tornillería etc.), pruebas, limpieza, herramienta equipos y mano de obra. para interconexion de UMAS, EXTRACTORES Y VENTILADORES.</t>
    </r>
  </si>
  <si>
    <t>Suministro  e instalación de Aislamiento de Fibra De Vidrio de 1 1/2" de espesor con foil de aluminio Incluye: Materiales de consumo ( cintas, pegamentos, sellado,  tornillería etc.), pruebas, limpieza, herramienta equipos y mano de obra.</t>
  </si>
  <si>
    <t>FT2</t>
  </si>
  <si>
    <t>Suministro e Instalación de Difusor de Aire, marca namm, modelo DCV 9"x6"-3V o similar, con control de volumen, Incluye: Materiales de consumo ( cintas, pegamentos, sellado,  pijas, tornillería etc.), pruebas, limpieza, herramienta equipos y mano de obra.</t>
  </si>
  <si>
    <t>PZA</t>
  </si>
  <si>
    <t>Suministro e Instalación de Difusor de Aire, marca namm, modelo DCV 9"x9"-4V o similar, con control de volumen, Incluye: Materiales de consumo ( cintas, pegamentos, sellado,  pijas, tornillería etc.), pruebas, limpieza, herramienta equipos y mano de obra.</t>
  </si>
  <si>
    <t>Suministro e Instalación de Difusor de Aire, marca namm, modelo DCV 9"x9"-3V  o similar, con control de volumen, Incluye: Materiales de consumo ( cintas, pegamentos, sellado,  pijas, tornillería etc.), pruebas, limpieza, herramienta equipos y mano de obra.</t>
  </si>
  <si>
    <t>Suministro e Instalación de Rejilla de Retorno de Aire, marca namm, modelo HR 14"x6"  o similar, con control de volumen, Incluye: Materiales de consumo ( cintas, pegamentos, sellado,  pijas, tornillería etc.), pruebas, limpieza, herramienta equipos y mano de obra.</t>
  </si>
  <si>
    <t>Suministro e Instalación de Rejilla de Retorno de Aire, marca namm, modelo HR 16"x12"  o similar, con control de volumen, Incluye: Materiales de consumo ( cintas, pegamentos, sellado,  pijas, tornillería etc.), pruebas, limpieza, herramienta equipos y mano de obra.</t>
  </si>
  <si>
    <t>Suministro e Instalación de Rejilla de Retorno de Aire, marca namm, modelo HR 20"x12"  o similar, con control de volumen, Incluye: Materiales de consumo ( cintas, pegamentos, sellado,  pijas, tornillería etc.), pruebas, limpieza, herramienta equipos y mano de obra.</t>
  </si>
  <si>
    <t>Suministro e Instalación de Rejilla de Retorno de Aire, marca namm, modelo HR 20"x18"  o similar, con control de volumen, Incluye: Materiales de consumo ( cintas, pegamentos, sellado,  pijas, tornillería etc.), pruebas, limpieza, herramienta equipos y mano de obra.</t>
  </si>
  <si>
    <t>Suministro e Instalación de Rejilla de Retorno de Aire, marca namm, modelo HR 30"x18"  o similar, con control de volumen, Incluye: Materiales de consumo ( cintas, pegamentos, sellado,  pijas, tornillería etc.), pruebas, limpieza, herramienta equipos y mano de obra.</t>
  </si>
  <si>
    <t>Suministro e Instalación de Rejilla de Retorno de Aire, marca namm, modelo HR 38"x24"  o similar, con control de volumen, Incluye: Materiales de consumo ( cintas, pegamentos, sellado,  pijas, tornillería etc.), pruebas, limpieza, herramienta equipos y mano de obra.</t>
  </si>
  <si>
    <t>Suministro e Instalación de Louver Fijo, marca namm, modelo Hl445 24"x12"  o similar, con control de volumen, Incluye: Materiales de consumo ( cintas, pegamentos, sellado,  pijas, tornillería etc.), pruebas, limpieza, herramienta equipos y mano de obra.</t>
  </si>
  <si>
    <t>Suministro e Instalación de Louver Fijo, marca namm, modelo Hl445 42"x16"  o similar, con control de volumen, Incluye: Materiales de consumo ( cintas, pegamentos, sellado,  pijas, tornillería etc.), pruebas, limpieza, herramienta equipos y mano de obra.</t>
  </si>
  <si>
    <t>Suministro e Instalación de  Juntas Flexibles 3"x3"x3" marca Duro Dyne o similar  para cierre de ducto con Unidad Manejadora de Aire, fabricada con lona  ahulada Incluye: Materiales de consumo ( cintas, pegamentos, sellado, pijas, tornillería etc.), pruebas, limpieza, herramienta equipos y mano de obra.</t>
  </si>
  <si>
    <t>JGO</t>
  </si>
  <si>
    <t>Suministro  e instalación de Tubo de 4"ø, acero negro cedula # 40 ASTM A 53 con costura extremos ranurados para juntas con acopamiento mecanico tipo Victaulic Incluye: Materiales de consumo ( cintas, pegamentos, sellado,  tornillería etc.), pruebas, limpieza, herramienta equipos y mano de obra.</t>
  </si>
  <si>
    <t>ML</t>
  </si>
  <si>
    <t>Suministro  e instalación de Tubo de 3"ø,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</si>
  <si>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</si>
  <si>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1 1/4"ø,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</si>
  <si>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Tee Recta 90° figura No.20 de 4"ø, acero nodular extremos ranurados para juntas con acopamiento mecanico tipo Victaulic Incluye: Materiales de consumo ( cintas, pegamentos, sellado,  tornillería etc.), pruebas, limpieza, herramienta equipos y mano de obra.</t>
  </si>
  <si>
    <t>Suministro  e instalación de Tee Recta 90° figura No.20 de 3"ø, acero nodular extremos ranurados para juntas con acopamiento mecanico tipo Victaulic Incluye: Materiales de consumo ( cintas, pegamentos, sellado,  tornillería etc.), pruebas, limpieza, herramienta equipos y mano de obra.</t>
  </si>
  <si>
    <t>Suministro  e instalación de Tee de 2"ø, acero negro cedula # 40 ASTM A 53 con costura extremos roscados para conexion #150 lb Incluye: Materiales de consumo ( cintas, pegamentos, sellado,  tornillería etc.), pruebas, limpieza, herramienta equipos y mano de obra.</t>
  </si>
  <si>
    <t>Suministro  e instalación de Tee de 1 1/4"ø, acero negro cedula # 40 ASTM A 53 con costura extremos roscados para conexion #150 lb Incluye: Materiales de consumo ( cintas, pegamentos, sellado,  tornillería etc.), pruebas, limpieza, herramienta equipos y mano de obra.</t>
  </si>
  <si>
    <t>Suministro  e instalación de Codo 90° figura No.10 de 4"ø, acero nodular extremos ranurados para juntas con acopamiento mecanico tipo Victaulic Incluye: Materiales de consumo ( cintas, pegamentos, sellado,  tornillería etc.), pruebas, limpieza, herramienta equipos y mano de obra.</t>
  </si>
  <si>
    <t>Suministro  e instalación de Codo 90° figura No.10 de 3"ø, acero nodular extremos ranurados para juntas con acopamiento mecanico tipo Victaulic Incluye: Materiales de consumo ( cintas, pegamentos, sellado,  tornillería etc.), pruebas, limpieza, herramienta equipos y mano de obra.</t>
  </si>
  <si>
    <t>Suministro  e instalación de codo 90 de 2"ø, acero negro cedula # 40 ASTM A 53 con costura extremos roscados para conexion #150 lb Incluye: Materiales de consumo ( cintas, pegamentos, sellado,  tornillería etc.), pruebas, limpieza, herramienta equipos y mano de obra.</t>
  </si>
  <si>
    <t>Suministro  e instalación de codo 90 de 1 1/4"ø, acero negro cedula # 40 ASTM A 53 con costura extremos roscados para conexion #150 lb Incluye: Materiales de consumo ( cintas, pegamentos, sellado,  tornillería etc.), pruebas, limpieza, herramienta equipos y mano de obra.</t>
  </si>
  <si>
    <t>Suministro  e instalación de Valvula Mariposa figura No.300 de 4"ø,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</si>
  <si>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Mariposa figura No.300 de 3"ø,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</si>
  <si>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Bola 2"ø, acero negro cedula # 40 ASTM A 53 con costura extremos roscados para conexion #150 lb Incluye: Materiales de consumo ( cintas, pegamentos, sellado,  tornillería etc.), pruebas, limpieza, herramienta equipos y mano de obra.</t>
  </si>
  <si>
    <t>Suministro  e instalación de Valvula Bola 1 1/4"ø, acero negro cedula # 40 ASTM A 53 con costura extremos roscados para conexion #150 lb Incluye: Materiales de consumo ( cintas, pegamentos, sellado,  tornillería etc.), pruebas, limpieza, herramienta equipos y mano de obra.</t>
  </si>
  <si>
    <t>Suministro  e instalación de Valvula Balanceadora figura No. de 4"ø,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</si>
  <si>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 de 3"ø,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</si>
  <si>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 de 2"ø,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</si>
  <si>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 de 1 1/4"ø,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</si>
  <si>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3 vias figura No. de 4"ø,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</si>
  <si>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3 vias figura No. de 3"ø,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</si>
  <si>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3 vias figura No. de 2"ø,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</si>
  <si>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3 vias figura No. de 1 1/4"ø, con maneral de operacion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</si>
  <si>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4"x3"ø,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</si>
  <si>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2"x1 1/4"ø,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</si>
  <si>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4"ø,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</si>
  <si>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4"ø,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</si>
  <si>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3"ø,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</si>
  <si>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3"ø,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</si>
  <si>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4"ø,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</si>
  <si>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3"ø,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</si>
  <si>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2"ø, acero nodular extremos ranurados para juntas con acoplamiento mecanico tipo Victaulic Incluye: Materiales de consumo ( cintas, pegamentos, sellado,  tornillería etc.), pruebas, limpieza, herramienta equipos y mano de obra.</t>
  </si>
  <si>
    <t>Suministro  e instalación de Purga de Aire de 1 1/2"ø, Incluye: Materiales de consumo ( cintas, pegamentos, sellado,  tornillería etc.), pruebas, limpieza, herramienta equipos y mano de obra.</t>
  </si>
  <si>
    <t>Suministro  e instalación de medio cople de 1/2"ø, cedula # 80, Incluye: Materiales de consumo ( cintas, pegamentos, sellado,  tornillería etc.), pruebas, limpieza, herramienta equipos y mano de obra.</t>
  </si>
  <si>
    <t>Suministro  e instalación de Manometro marca Weiss caratula dual kg/cm-psi de 3 1/2"ø, inmersos en glicerina conexión inferior de 1/4" dia. con kit de amortiguador de presion, Incluye: Materiales de consumo ( cintas, pegamentos, sellado,  tornillería etc.), pruebas, limpieza, herramienta equipos y mano de obra.</t>
  </si>
  <si>
    <t>Suministro  e instalación de Termometro marca Weiss tipo columna-angulo caratula dual °F-°C rango de 0-160 °F, de 6" largo, con termopozo 3 1/2" lgo conexion inferior 1/2", Incluye: Materiales de consumo ( cintas, pegamentos, sellado,  tornillería etc.), pruebas, limpieza, herramienta equipos y mano de obra.</t>
  </si>
  <si>
    <t>Suministro  e instalación de soportes tipo ST-01 tipo Trapecio para tuberias, con acero estructural a base de PTR de 4" X 4" de 18.20 kg/m, placa de 1/2", expansores de 1/2". Con aplicación de fondo anticorrosivo y acabado en esmalte según color indicado.</t>
  </si>
  <si>
    <t>Suministro  e instalación de Aislamiento tipo Rubatex de 1 1/2" espesor con chaqueta de Aluminio cal. # 26, para Tubo de 4"ø,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</si>
  <si>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1/2" espesor con chaqueta de Aluminio cal. # 26, para Tubo de 3"ø,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</si>
  <si>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2" espesor con chaqueta de Aluminio cal. # 26, para Tubo de 3"ø,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</si>
  <si>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1/4" espesor con chaqueta de Aluminio cal. # 26, para Tubo de 3"ø, acero negro cedula # 40 ASTM A 53 con costura extremos ranurados para juntas con acopamiento mecanico tipo Victaulic Incluye: Materiales de consumo ( cintas, pegamentos, sellado,  tornillería etc.), pruebas, limpieza, herramienta equipos y mano de obra.</t>
  </si>
  <si>
    <t xml:space="preserve"> EQUIPOS</t>
  </si>
  <si>
    <r>
      <t xml:space="preserve">Suministro de Unidad Manejadora de Aire marca YORK modelo SI-51X90  o similar, tipo multizona, con seccion de ventilador para un flujo de aire de 11,548 cfm, con motor de 15 hp para una caida de presion total de 2.86 in wg, para operar a 460-3-60, con seccion de serpentin para enfriamiento para un flujo de 56.7 gpm, temperatura de entrada de agua de 45 grados F, y temperatura de salida de 55 grados F, y una capacidad de 321.4 mbh, con seccion de serpentin para calefaccion con una capacidad de 146.2 mbh, seccion de filtros de aire merv 8, filtros merv 11, y caja de mezcla. </t>
    </r>
    <r>
      <rPr>
        <b/>
        <sz val="8"/>
        <rFont val="Arial"/>
        <family val="2"/>
      </rPr>
      <t>UMA-10</t>
    </r>
  </si>
  <si>
    <t>Suministro de Unidad de Extraccion de aire marca GRENHECK modelo SBF-9-3  o similar, con una capacidad de 800 cfm, con una caida de presion de 0.8 in wg, con motor de 1/3 hp para operar a 115-1-60.</t>
  </si>
  <si>
    <t>Suministro de Unidad de Extraccion de aire marca GRENHECK modelo SFB-15-30 o similar, con una capacidad de 3,850 cfm, con una caida de presion de 1.2 in wg, con motor de 3.0 hp para operar a 460-3-60.</t>
  </si>
  <si>
    <r>
      <rPr>
        <b/>
        <sz val="8"/>
        <rFont val="Arial"/>
        <family val="2"/>
      </rPr>
      <t>Instalacion</t>
    </r>
    <r>
      <rPr>
        <sz val="8"/>
        <rFont val="Arial"/>
        <family val="2"/>
      </rPr>
      <t xml:space="preserve"> de Unidad Manejadora de Aire marca YORK modelo SI-66X120, tipo multizona, con seccion de ventilador para un flujo de aire de 20,049 cfm, con motor de 25 hp para una caida de presion total de 3.46 in wg, para operar a 460-3-60, con seccion de serpentin para enfriamiento para un flujo de 165.7 gpm, temperatura de entrada de agua de 45 grados F, y temperatura de salida de 55 grados F, y una capacidad de 848.8 mbh, con seccion de serpentin para calefaccion con una capacidad de 335.7 mbh, seccion de filtros de aire merv 8, filtros merv 11 y caja de mezcla. </t>
    </r>
    <r>
      <rPr>
        <b/>
        <sz val="8"/>
        <rFont val="Arial"/>
        <family val="2"/>
      </rPr>
      <t>UMA-11, Incluye: Materiales de consumo ( cintas, pegamentos, sellado,  tornillería etc.), alineacion, trazo, limpieza, herramienta equipos y mano de obra. CH-01,CH-02</t>
    </r>
  </si>
  <si>
    <r>
      <t xml:space="preserve">Instalacion de Unidad Manejadora de Aire marca YORK modelo SI-51X90  o similar, tipo multizona, con seccion de ventilador para un flujo de aire de 11,548 cfm, con motor de 15 hp para una caida de presion total de 2.86 in wg, para operar a 460-3-60, con seccion de serpentin para enfriamiento para un flujo de 56.7 gpm, temperatura de entrada de agua de 45 grados F, y temperatura de salida de 55 grados F, y una capacidad de 321.4 mbh, con seccion de serpentin para calefaccion con una capacidad de 146.2 mbh, seccion de filtros de aire merv 8, filtros merv 11, y caja de mezcla. </t>
    </r>
    <r>
      <rPr>
        <b/>
        <sz val="8"/>
        <rFont val="Arial"/>
        <family val="2"/>
      </rPr>
      <t>UMA-10, Incluye: Materiales de consumo ( cintas, pegamentos, sellado,  tornillería etc.), alineacion, trazo, limpieza, herramienta equipos y mano de obra. CH-01,CH-02</t>
    </r>
  </si>
  <si>
    <t>Instalacion de Unidad de Extraccion de aire marca GRENHECK modelo SBF-9-3  o similar, con una capacidad de 800 cfm, con una caida de presion de 0.8 in wg, con motor de 1/3 hp para operar a 115-1-60. Incluye: Materiales de consumo ( cintas, pegamentos, sellado,  tornillería etc.), alineacion, trazo, limpieza, herramienta equipos y mano de obra. CH-01,CH-02</t>
  </si>
  <si>
    <t>Instalacion de Unidad de Extraccion de aire marca GRENHECK modelo SFB-15-30 o similar, con una capacidad de 3,850 cfm, con una caida de presion de 1.2 in wg, con motor de 3.0 hp para operar a 460-3-60. Incluye: Materiales de consumo ( cintas, pegamentos, sellado,  tornillería etc.), alineacion, trazo, limpieza, herramienta equipos y mano de obra. CH-01,CH-02</t>
  </si>
  <si>
    <t xml:space="preserve">MOBILIARIO FIJO CARPINTERÍAS </t>
  </si>
  <si>
    <t xml:space="preserve">R06 </t>
  </si>
  <si>
    <t>MÓDULO DE RECEPCIÓN ESPECIAL, PARA 1 PERSONA CON 1 CAJONERA DE PAPELERO. ELABORADA EN MELAMINADO DE ALTA DENSIDAD CON CANTOS EN CHAPA CINTA IMPORTADA COLOR A ESCOGER</t>
  </si>
  <si>
    <t>PZA.</t>
  </si>
  <si>
    <t>MO03</t>
  </si>
  <si>
    <t>CUBIERTA RECTA, PARA 1 PERSONA ELABORADA EN MELAMINADO DE ALTA DENSIDAD CON CANTOS EN CHAPA CINTA IMPORTADA COLOR A ESCOGER</t>
  </si>
  <si>
    <t>MO04</t>
  </si>
  <si>
    <t>L03</t>
  </si>
  <si>
    <t>MUEBLE ESPECIAL CON CAJÓN ELABORADO EN MELAMINADO DE ALTA DESNISAS CON CHAPA CINTA IMPORTADA COLOR A ESCOGER</t>
  </si>
  <si>
    <t>RED HIDRÁULICA</t>
  </si>
  <si>
    <t>SUMINISTRO E INSTALACIÓN DE TUBO DE COBRE TIPO "M"  MCA. NACOBRE INCLUYE: ACARREO,  CORTES, SOLDADURA, PASTA, LIJA, DESPERDICIOS, PRUEBAS Y HERRAMIENTA.</t>
  </si>
  <si>
    <t>TUBO DE COBRE DE 25 MM Ø</t>
  </si>
  <si>
    <t>M.L.</t>
  </si>
  <si>
    <t>TUBO DE COBRE DE 50 MM Ø</t>
  </si>
  <si>
    <t>TUBO DE COBRE DE 64 MM Ø</t>
  </si>
  <si>
    <t>TUBO DE COBRE DE 75 MM Ø</t>
  </si>
  <si>
    <t>SUMINISTRO E INSTALACIÓN DE CODO DE COBRE TIPO "M"  MCA. NACOBRE INCLUYE: ACARREO,  CORTES, SOLDADURA, PASTA, LIJA, DESPERDICIOS, PRUEBAS Y HERRAMIENTA.</t>
  </si>
  <si>
    <t xml:space="preserve">CODO DE COBRE DE 90° X 25 MM Ø </t>
  </si>
  <si>
    <t xml:space="preserve">CODO DE COBRE DE 90° X 50 MM Ø </t>
  </si>
  <si>
    <t xml:space="preserve">CODO DE COBRE DE 90° X 64 MM Ø </t>
  </si>
  <si>
    <t>SUMINISTRO E INSTALACIÓN DE TEE DE COBRE  MCA. NACOBRE INCLUYE: ACARREO,  CORTES, SOLDADURA, PASTA, LIJA, DESPERDICIOS, PRUEBAS Y HERRAMIENTA.</t>
  </si>
  <si>
    <t>TEE DE COBRE 50 MMØ</t>
  </si>
  <si>
    <t>TEE DE COBRE 64 MMØ</t>
  </si>
  <si>
    <t>TEE DE COBRE 75 MMØ</t>
  </si>
  <si>
    <t>SUMINISTRO E INSTALACIÓN DE CONECTOR DE COBRE ROSCA EXTERIOR MCA. URREA INCLUYE: ACARREO, SOLDADURA, PASTA, LIJA, DESPERDICIOS, PRUEBAS Y HERRAMIENTA.</t>
  </si>
  <si>
    <t>CONECTOR HEMBRA DE COBRE DE 25 MM Ø</t>
  </si>
  <si>
    <t xml:space="preserve">REDUCCIÓN BUSHING DE COBRE DE 50 MM X 25 MM Ø   </t>
  </si>
  <si>
    <t xml:space="preserve">REDUCCIÓN BUSHING DE COBRE DE 64 MM X 50 MM Ø   </t>
  </si>
  <si>
    <t xml:space="preserve">REDUCCIÓN BUSHING DE COBRE DE 75 MM X 50 MM Ø   </t>
  </si>
  <si>
    <t xml:space="preserve">REDUCCIÓN BUSHING DE COBRE DE 75 MM X 64 MM Ø   </t>
  </si>
  <si>
    <t>SUMINISTRO E INSTALACIÓN DE COPLE DE COBRE MCA. URREA INCLUYE: ACARREO, SOLDADURA, PASTA, LIJA,  DESPERDICIOS, PRUEBAS Y HERRAMIENTA.</t>
  </si>
  <si>
    <t>COPLE DE COBRE DE 25 MM Ø</t>
  </si>
  <si>
    <t>COPLE DE COBRE DE 64 MM Ø</t>
  </si>
  <si>
    <t>COPLE DE COBRE DE 75 MM Ø</t>
  </si>
  <si>
    <t>SUMINISTRO E INSTALACIÓN DE TUERCA UNIÓN DE COBRE MCA. URREA INCLUYE: ACARREO, SOLDADURA, PASTA, LIJA, DESPERDICIOS, PRUEBAS Y HERRAMIENTA.</t>
  </si>
  <si>
    <t>TUERCA UNIÓN DE COBRE DE 25 MMØ</t>
  </si>
  <si>
    <t>TUERCA UNIÓN DE COBRE DE 50 MMØ</t>
  </si>
  <si>
    <t xml:space="preserve">SUMINISTRO E INSTALACIÓN DE VÁLVULA ESFERA ROSCADA 125 LB/PULG² MARCA URREA INCLUYE: ACARREO, SELLAROSCAS, PRUEBAS Y HERRAMIENTAS. </t>
  </si>
  <si>
    <t xml:space="preserve">VÁLVULA ESFERA ROSCADA DE  25 MM Ø </t>
  </si>
  <si>
    <t>SOPORTE TIPO PERA DE 25 MM Ø</t>
  </si>
  <si>
    <t>SOPORTE TIPO PERA DE 64 MM Ø</t>
  </si>
  <si>
    <t>SOPORTE TIPO PERA DE 75 MM Ø</t>
  </si>
  <si>
    <t>TUBO DE COBRE DE 38 MM Ø</t>
  </si>
  <si>
    <t>TEE DE COBRE 38 MM Ø</t>
  </si>
  <si>
    <t>SUMINISTRO E INSTALACIÓN DE REDUCCIÓN BUSHING  DE COBRE MCA. NACOBRE INCLUYE: ACARREO, SOLDADURA, PASTA, LIJA, DESPERDICIOS, PRUEBAS Y HERRAMIENTA.</t>
  </si>
  <si>
    <t xml:space="preserve">REDUCCIÓN BUSHING DE COBRE DE 38 MM X 25 MM Ø   </t>
  </si>
  <si>
    <t xml:space="preserve">REDUCCIÓN BUSHING DE COBRE DE 50 MM X 38 MM Ø   </t>
  </si>
  <si>
    <t>COPLE DE COBRE DE 38 MM Ø</t>
  </si>
  <si>
    <t>COPLE DE COBRE DE 50 MM Ø</t>
  </si>
  <si>
    <t xml:space="preserve">VÁLVULA ESFERA ROSCADA DE 25 MM Ø </t>
  </si>
  <si>
    <t>JGO.</t>
  </si>
  <si>
    <t>SOPORTE TIPO PERA DE 38 MM Ø</t>
  </si>
  <si>
    <t>SOPORTE TIPO PERA DE 50 MM Ø</t>
  </si>
  <si>
    <t>AISLAMIENTO PARA TUBERIA DE 25 MM Ø</t>
  </si>
  <si>
    <t>AISLAMIENTO PARA TUBERIA DE 38 MM Ø</t>
  </si>
  <si>
    <t>AISLAMIENTO PARA TUBERIA DE 50 MM Ø</t>
  </si>
  <si>
    <t>TUBERIA DE COBRE RIGIDO, MARCA NACOBRE, TIPO, DE 1" DE DIAMETRO, 6.10M</t>
  </si>
  <si>
    <t>TRAMO</t>
  </si>
  <si>
    <t>TUBERIA DE COBRE RIGIDO, MARCA NACOBRE, TIPO, DE 1/2" DE DIAMETRO, 6.10M</t>
  </si>
  <si>
    <t>TUBERIA VIEGAPEX COLOR BLANCO, EN ROLLO, 1" x 150 M</t>
  </si>
  <si>
    <t>ROLLO</t>
  </si>
  <si>
    <t>TUBERIA VIEGAPEX ULTRA COLOR BLANCO, EN ROLLO, 1" x 30 M</t>
  </si>
  <si>
    <t>TUBERIA VIEGAPEX ULTRA COLOR ROJO, EN ROLLO, 1/2" X 150 M</t>
  </si>
  <si>
    <t>TUBERIA VIEGAPEX COLOR AZUL, EN ROLLO, 1/2" X 150 M</t>
  </si>
  <si>
    <t>TUBERIA VIEGAPEX ULTRA COLOR ROJO, EN ROLLO, 1/2" x 30 M</t>
  </si>
  <si>
    <t>TUBERIA VIEGAPEX ULTRA COLOR AZUL, EN ROLLO, 1/2" x 30 M</t>
  </si>
  <si>
    <t>MANABLOC</t>
  </si>
  <si>
    <t>MANABLOC POLY PEX PRESS, 1/2"- 14 SALIDAS</t>
  </si>
  <si>
    <t>PIEZA</t>
  </si>
  <si>
    <t>MANABLOC POLY PEX PRESS, 1/2"-18 SALIDAS</t>
  </si>
  <si>
    <t>MANABLOC POLY PEX PRESS, 1/2"- 24</t>
  </si>
  <si>
    <t>CONEXIONES</t>
  </si>
  <si>
    <t>VALVULA BOLA DE BRONCE, CON MANIJA DE METAL, P X P, 1"</t>
  </si>
  <si>
    <t>VALVULA BOLA DE BRONCE, CON MANIJA DE METAL, P X P, 2"</t>
  </si>
  <si>
    <t>MANABLOC SUPPLY ADAPTER, POLYMER PEX PRESS x MANABLOC SUPPLY, 1" x 1"</t>
  </si>
  <si>
    <t>TEE PLÁSTICA PARA PEX DE VIEGA, 2'' X 2'' X 1''</t>
  </si>
  <si>
    <t>TAPÓN PARA SUMINISTRO, MANABLOC, SIN PLOMO, 1"</t>
  </si>
  <si>
    <t>CODO 90° DE COBRE, P X P, 1"</t>
  </si>
  <si>
    <t>CODO 90° DE COBRE, P X P, 1/2"</t>
  </si>
  <si>
    <t>TEE DE COBRE SIN PLOMO, P X P X P, 1"</t>
  </si>
  <si>
    <t>TEE DE COBRE SIN PLOMO, P X P X P, 1/2"</t>
  </si>
  <si>
    <t>TAPÓN CAPA DE COBRE, P, 1"</t>
  </si>
  <si>
    <t>TAPÓN CAPA DE COBRE, P, 1/2"</t>
  </si>
  <si>
    <t>COPLE DE COBRE CON TOPE, P X P, 1"</t>
  </si>
  <si>
    <t>COPLE DE COBRE CON TOPE, P X P, 1/2"</t>
  </si>
  <si>
    <t>ADAPTADOR DE BRONCE, SIN PLOMO, P X M NPT,1" X 1"</t>
  </si>
  <si>
    <t>ADAPTADOR DE BRONCE, SIN PLOMO, P X M NPT,1/2" X 1/2"</t>
  </si>
  <si>
    <t>CODO SIN PLOMO, PEXPRESS,  BRONCE,  2"</t>
  </si>
  <si>
    <t>ADAPTADOR SIN PLOMO PEXPRESS X TUBO DE CU. (MACHO), 2" X 2"</t>
  </si>
  <si>
    <t>ADAPTADOR SIN PLOMO PEXPRESS X TUBO DE CU. (MACHO), 1" X 1"</t>
  </si>
  <si>
    <t>ADAPTADOR SIN PLOMO PEXPRESS X PROPRESS, BRONCE,  1" X 1"</t>
  </si>
  <si>
    <t>ADAPTADOR SIN PLOMO PEXPRESS X PROPRESS, BRONCE,  1/2" X 1/2"</t>
  </si>
  <si>
    <t>MANABOX 24 PUERTOS. CAJA DE REGISTRO PARA MANABLOC DE 24 PUERTOS.</t>
  </si>
  <si>
    <t>MANABOX 18 PUERTOS. CAJA DE REGISTRO PARA MANABLOC DE 18 PUERTOS .</t>
  </si>
  <si>
    <t>MANABOX 14 PUERTOS. CAJA DE REGISTRO PARA 14 PUERTOS.</t>
  </si>
  <si>
    <t>ALBAÑILERÍA</t>
  </si>
  <si>
    <t>PLANTA BAJA</t>
  </si>
  <si>
    <t>CONSULTA EXTERNA</t>
  </si>
  <si>
    <t>ALBAÑILERÍA OBRA NEGRA</t>
  </si>
  <si>
    <r>
      <t xml:space="preserve">SUMINISTRO Y COLOCACIÓN DE </t>
    </r>
    <r>
      <rPr>
        <b/>
        <sz val="8"/>
        <rFont val="Calibri"/>
        <family val="2"/>
      </rPr>
      <t>MURO DE BLOCK</t>
    </r>
    <r>
      <rPr>
        <sz val="8"/>
        <rFont val="Calibri"/>
        <family val="2"/>
      </rPr>
      <t xml:space="preserve"> DE CONCRETO DE DOS HUECOS CURADO AL VAPOR DE </t>
    </r>
    <r>
      <rPr>
        <b/>
        <sz val="8"/>
        <rFont val="Calibri"/>
        <family val="2"/>
      </rPr>
      <t>15 X 20 X 40</t>
    </r>
    <r>
      <rPr>
        <sz val="8"/>
        <rFont val="Calibri"/>
        <family val="2"/>
      </rPr>
      <t xml:space="preserve"> CM CON MORTERO CEMENTO-ARENA 1:5 A MEZCLA CORTADA, CON REFUERZO HORIZONTAL DE ESCALERILLA A CADA 2 HILADAS DE BLOCK. INCLUYE: MATERIALES, HERRAMIENTA, EQUIPO, ELEVACIONES, ACARREOS, ANDAMIAJES, MANO DE OBRA Y TODO LO NECESARIO PARA SU CORRECTA EJECUCIÓN.</t>
    </r>
  </si>
  <si>
    <t>M2</t>
  </si>
  <si>
    <t>SUMINISTRO Y CONSTRUCCIÓN DE DALA DE DESPLANTE  DE 15 X 20 CM. DE SECCIÓN, ARMADA CON 4 VARILLAS DEL No. 4 A.R. Y ESTRIBOS DEL No. 3 A CADA 20 CM. CON CONCRETO F'C=250 Kg/Cm2. CON CIMBRA COMÚN, ANCLADA A LOSA O FIRME CON VARILLAS DE 1/2" A CADA 1.20 M.  CON PENETRACIÓN DE 5CM Y DESARROLLO DE 20 CM  A BASE DE QUÍMICO EPÓXICO MARCA HILTI  RE-500 O equivalente. INCLUYE: MANGAS DE PVC 2" O HIELO SECO PARA PASO DE INSTALACIONES QUE INDICARAN  EN CAMPO, MATERIALES, CIMBRA, DESIMBRA, CORTES DESPERDICIOS, EQUIPO, HERRAMIENTA, MANO DE OBRA Y TODO LO NECESARIO PARA SU CORRECTA EJECUCIÓN.</t>
  </si>
  <si>
    <t>SUMINISTRO Y CONSTRUCCIÓN DE CASTILLO DE CONCRETO DE 15 X 15 CM ,  FABRICADO CON CONCRETO F'C=250 KG/CM2, ARMADO CON 4 VRS. 3/8" Y ESTRIBOS DE VARILLA 3/8" @20CM., ANCLAJE DE CASTILLO A LOSA O FIRME MEDIANTE 4 VARILLAS  No. 4 CON PENETRACIÓN DE 5CM  A BASE DE QUIMICO EPOXICO HILTI RE-500 O equivalente,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</si>
  <si>
    <t>SUMINISTRO Y CONSTRUCCIÓN DE CASTILLO DE CONCRETO DE 15 X 25 CM,  FABRICADO CON CONCRETO F'C=250 KG/CM2, ARMADO CON 4 VRS. 3/8" Y ESTRIBOS DE VARILLA 3/8"  @20CM., ANCLAJE DE CASTILLO A LOSA O FIRME MEDIANTE 4 VARILLAS  No. 4 CON PENETRACIÓN DE 5CM  A BASE DE QUIMICO EPOXICO HILTI RE-500 O equivalente,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</si>
  <si>
    <r>
      <t xml:space="preserve">SUMINISTRO Y COLOCACIÓN DE </t>
    </r>
    <r>
      <rPr>
        <b/>
        <sz val="8"/>
        <rFont val="Calibri"/>
        <family val="2"/>
      </rPr>
      <t>ZARPEO  EN MURO</t>
    </r>
    <r>
      <rPr>
        <sz val="8"/>
        <rFont val="Calibri"/>
        <family val="2"/>
      </rPr>
      <t xml:space="preserve"> A BASE DE MORTERO CEMENTO ARENA PROPORCIÓN 1:4 DE HASTA 2.00 CM DE ESPESOR PROMEDIO PLOMEADO. INCLUYE: MATERIALES, HERRAMIENTA, EQUIPO, ELEVACIONES, ACARREOS, ANDAMIAJES, MANO DE OBRA Y TODO LO NECESARIO PARA SU CORRECTA EJECUCIÓN.</t>
    </r>
  </si>
  <si>
    <r>
      <t>SUMINISTRO Y COLOCACIÓN DE</t>
    </r>
    <r>
      <rPr>
        <b/>
        <sz val="8"/>
        <rFont val="Calibri"/>
        <family val="2"/>
      </rPr>
      <t xml:space="preserve"> JUNTA CONSTRUCTIVA DE CELOTEX</t>
    </r>
    <r>
      <rPr>
        <sz val="8"/>
        <rFont val="Calibri"/>
        <family val="2"/>
      </rPr>
      <t xml:space="preserve"> DE 15 CM DE ANCHO A LO LARGO DEL CASTILLO X 1 CM DE ESPESOR PARA SUPERFICIES DE CONTACTO ENTRE CASTILLOS Y COLUMNAS. INCLUYE: CARGO DIRECTO POR EL COSTO DE LOS MATERIALES Y MANO DE OBRA QUE INTERVENGAN, FLETE A OBRA, DESPERDICIO, ACARREO HASTA EL LUGAR DE SU UTILIZACIÓN, CORTES, COLOCACIÓN, LIMPIEZA Y RETIRO DE SOBRANTES, EQUIPO DE SEGURIDAD, DEPRECIACIÓN Y DEMÁS DERIVADOS DEL USO DE HERRAMIENTA Y EQUIPO EN CUALQUIER NIVEL.</t>
    </r>
  </si>
  <si>
    <r>
      <t>SUMINISTRO Y COLOCACIÓN DE</t>
    </r>
    <r>
      <rPr>
        <b/>
        <sz val="8"/>
        <rFont val="Calibri"/>
        <family val="2"/>
      </rPr>
      <t xml:space="preserve"> ANCLAJE DE VARILLA DE 1/2¨</t>
    </r>
    <r>
      <rPr>
        <sz val="8"/>
        <rFont val="Calibri"/>
        <family val="2"/>
      </rPr>
      <t>, PARA ANCLAJE DE DALA DE DESPLANTE A COLUMNA PROFUNDIDAD DE 30 CM POR MEDIO DE COMPUESTO QUÍMICO EPÓXIDO HILTI RE-500, SERAN 2 VARILLAS DE 1/2"  INCLUYE BARRENO DIÁMETRO ½ RE-500, PERFORACION DE 30 CM SEA A LOSA O COLUMNAS, MANO DE OBRA, HERRAMIENTA, EQUIPO Y TODO LO NECESARIO PARA SU CORRECTA EJECUCION</t>
    </r>
  </si>
  <si>
    <r>
      <t xml:space="preserve">SUMINISTRO Y COLOCACIÓN DE </t>
    </r>
    <r>
      <rPr>
        <b/>
        <sz val="8"/>
        <rFont val="Calibri"/>
        <family val="2"/>
      </rPr>
      <t>ANCLAJE DE SOLERA DE 1/8"</t>
    </r>
    <r>
      <rPr>
        <sz val="8"/>
        <rFont val="Calibri"/>
        <family val="2"/>
      </rPr>
      <t xml:space="preserve"> EN FORMA DE "Z" O "L" DE HASTA 90 CM DE LONGITUD SEGÚN SEA EL CASO PARA FIJACION DE CASTILLO A LOSA O VIGA. A BASE DE SOLERA DE ACERO DE 1/8" CON 4 VARILLAS  DE 3/8" EN LA BASE  CON LONGITUD DE 40 DIAMETROS. LA CUAL SE AHOGARA EN CASTILLO EN LA PARTE SUPERIOR. INCLUYE: MATERIAL,  MANO DE OBRA, HERRAMIENTA MENOR ANDAMIOS, EQUIPO DE SEGURIDAD, ELEVACIONES Y ACARREO DE PERSONAL Y MATERIALES DESPERDICIOS, LIMPZA DEL AREA DURANTE Y AL FINAL DE LA OBRA, RETIRO DE MATERIAL SOBRANTE FUERA DE LA OBRA Y  TODO LO NECESARIO PARA SU CORRECTA EJECUCIÓN.</t>
    </r>
  </si>
  <si>
    <t>ALBAÑILERÍA OBRA GRIS</t>
  </si>
  <si>
    <t>F I R M E S</t>
  </si>
  <si>
    <r>
      <t xml:space="preserve">SUMINISTRO Y COLOCACIÓN DE </t>
    </r>
    <r>
      <rPr>
        <b/>
        <sz val="8"/>
        <rFont val="Calibri"/>
        <family val="2"/>
      </rPr>
      <t>EMPASTADO CON MORTERO CEMENTO ARENA 1:4 FINO,</t>
    </r>
    <r>
      <rPr>
        <sz val="8"/>
        <rFont val="Calibri"/>
        <family val="2"/>
      </rPr>
      <t xml:space="preserve"> MÁXIMO DE 5 CM  DE ESPESOR PARA RECIBIR PISO. INCLUYE: SUMINISTRO DE MATERIALES, HERRAMIENTA, EQUIPO, MANO DE OBRA Y TODO LO NECESARIO PARA SU CORRECTA EJECUCIÓN.</t>
    </r>
  </si>
  <si>
    <t>M U R O S</t>
  </si>
  <si>
    <r>
      <t xml:space="preserve">SUMINISTRO Y COLOCACIÓN DE </t>
    </r>
    <r>
      <rPr>
        <b/>
        <sz val="8"/>
        <rFont val="Calibri"/>
        <family val="2"/>
      </rPr>
      <t>APLANADO DE YESO</t>
    </r>
    <r>
      <rPr>
        <sz val="8"/>
        <rFont val="Calibri"/>
        <family val="2"/>
      </rPr>
      <t>-AGUA DE HASTA 2 CM DE ESPESOR EN MUROS PLOMEADO Y MUESTREADO. INCLUYE: MATERIALES, HERRAMIENTA, EQUIPO, ELEVACIONES, ACARREOS, ANDAMIAJES, MANO DE OBRA Y TODO LO NECESARIO PARA SU CORRECTA EJECUCIÓN.</t>
    </r>
  </si>
  <si>
    <t/>
  </si>
  <si>
    <t>Muro divisorio de tablaroca a dos caras armado con canal y poste de 9.2 cm calibre 26 @40.6 cm, con hoja de yeso firecode de 16mm en ambas caras. Incluye: resanes con perfacinta en uniones, redimix preparado para recibir acabado, suministro de materiales, herramienta, equipo, mano de obra y todo lo necesario para su correcta ejecución.</t>
  </si>
  <si>
    <t>m2</t>
  </si>
  <si>
    <t>Lambrin de tablaroca a una cara armado con canal y poste de 6.35 cm calibre 26 @61.0 cm, con hoja de yeso firecode de 16mm por una cara. Incluye: resanes con perfacinta en uniones, redimix preparado para recibir acabado, suministro de materiales, herramienta, equipo, mano de obra y todo lo necesario para su correcta ejecución.</t>
  </si>
  <si>
    <t>Lambrin DE TABLACEMENTOarmado con canal y poste de 9.2 cm calibre 20 @40.6 cm, con hoja de tablacemento durock de 13mm a una cara. Incluye: resanes en uniones, suministro de materiales, herramienta, equipo, mano de obra y todo lo necesario para su correcta ejecución.</t>
  </si>
  <si>
    <t xml:space="preserve"> APARATOS Y ACCESORIOS</t>
  </si>
  <si>
    <t>SUMINISTRO E INSTALACIÓN DE SANITARIO CON FLUXOMETRO ELECTRONICO DE SENSOR A BATERIAS MARCA SLOAN MODELO ROYAL 111-1.28 SFSM / MODELO WETS 5000.1410 O EQUIVALENTE. DESCARGA DE 4.8 LTS. SPUD DE 38 MM Y VALVULA DE RETENCION DE 1". BOTON MECANICO DE DESCARGA DE CORTESIA, NO REQUIERE DE BATERIAS PARA HACER DESCARGA MANUAL, ALTURA DE 17" PARA DISCAPACITADOS HERRAJES, ELEMENTOS DE FIJACIÓN, SUMINISTRO DE MATERIALES, HERRAMIENTA, EQUIPO, MANO DE OBRA Y TODO LO NECESARIO PARA SU CORRECTA EJECUCION.</t>
  </si>
  <si>
    <t>SUMINISTRO E INSTALACIÓN DE MINGITORIO CON FLUXOMETRO ELECTRONICO DE SENSOR A BATERIAS MARCA SLOAN MODELO ROYAL 186-0.13 SFSM / MODELO WEUS 6000.1410 O EQUIVALENTE. DESCARGA DE 0.5 LTS. SPUD DE 19 MM Y VALVULA DE RETENCION DE 3/4". BOTON MECANICO DE DESCARGA DE CORTESIA, NO REQUIERE DE BATERIAS PARA HACER DESCARGA MANUAL. INCLUYE HERRAJES, ELEMENTOS DE FIJACIÓN, SUMINISTRO DE MATERIALES, HERRAMIENTA, EQUIPO, MANO DE OBRA Y TODO LO NECESARIO PARA SU CORRECTA EJECUCION.</t>
  </si>
  <si>
    <t>SUMINISTRO E INSTALACIÓN DE LAVABO CERAMICA PORCELANIZADA DE ALTO BRILLO, MONOMANDO MODELO: STUDIO CARRÉ MARCA: AMERICAN ESTÁNDAR O equivalente MEDIDAS: 41.5CM X 41.5CM. INCLUYE: CÉSPOL MINIMALISTA REDONDO MODELO 8888311 ACABADO CROMO MARCA AMERICAN STANDARD O EQUIVALENTE, 2 CONECTORES FLEXIBLES DE 1/2" X 40 CM DE LARGO Y 2 LLAVES DE CONTROL PARA TUBO ROSCADO DE 1/2" MARCA COFLEX O EQUIVALENTE, HERRAJES, ELEMENTOS DE FIJACIÓN, SUMINISTRO DE MATERIALES, HERRAMIENTA, EQUIPO, MANO DE OBRA Y TODO LO NECESARIO PARA SU CORRECTA EJECUCION.</t>
  </si>
  <si>
    <t>SUMINISTRO E INSTALACIÓN DE LLAVE MECÁNICA PARA LAVABO MARCA SLOAN MODELO KN87-9205 CÓDIGO 8004004 COLOR CROMO PULIDO O equivalente. INCLUYE HERRAJES, ELEMENTOS DE FIJACIÓN, SUMINISTRO DE MATERIALES, HERRAMIENTA, EQUIPO, MANO DE OBRA Y TODO LO NECESARIO PARA SU CORRECTA EJECUCION.</t>
  </si>
  <si>
    <t>SUMINISTRO E INSTALACIÓN DE ESPEJO CON MARCO DE ACERO INOXIDABLE, MODELO B-290 MARCA BOBRICK O equivalente, DIMENSIÓN DE 36"X36".  INCLUYE HERRAJES, ELEMENTOS DE FIJACIÓN, SUMINISTRO DE MATERIALES, HERRAMIENTA, EQUIPO, MANO DE OBRA Y TODO LO NECESARIO PARA SU CORRECTA EJECUCIÓN.</t>
  </si>
  <si>
    <t>SUMINISTRO Y COLOCACIÓN DE RIEL Y CORTINA ANTIBACTERIANA TERMOPLÁSTICA DEN TELA MARCA STAPHCHECK DE 2.50 X 5.50 M., CON RIEL MARCA CLICK-EZE O equivalente EN ALUMINIO ESMALTADO EN BLANCO DE 30 X 30 MM CARRETILLAS CON RUEDAS INCLINADAS DE PLÁSTICO AUTOLUBRICANTE REMOVIBLES DE ALTA RESISTENCIA Y TODO LO NECESARIO PARA SU CORRECTA EJECUCIÓN.</t>
  </si>
  <si>
    <t>ACABADOS</t>
  </si>
  <si>
    <t>P I S O S</t>
  </si>
  <si>
    <t>SUMINISTRO Y COLOCACIÓN DE PISO  DE PORCELANATO RECTIFICADO MARCA CASTEL O equivalente, MODELO. BAVENO MICROSELLADO O equivalente MEDIDAS DE 60 X 60 CM, COLOCADO CON ADHESIVO PORCELANICO MARCA INTERCERAMIC O equivalente DE 1.00 CM DE ESPESOR, COLOCADO A HUESO. INCLUYE: SUMINISTRO DE MATERIALES, HERRAMIENTA, EQUIPO, MANO DE OBRA Y TODO LO NECESARIO PARA SU CORRECTA EJECUCIÓN.</t>
  </si>
  <si>
    <t>SUMINISTRO Y COLOCACIÓN DE  ZOCLO DE 10CM DE ALTO DE PORCELANATO RECTIFICADO CASTEL MODELO BAVENO MICROSELLADO O equivalente MEDIDAS DE 60 X 60 CM, COLOCADO CON ADHESIVO PORCELANICO MARCA INTERCERAMIC O equivalente DE 1.00 CM DE ESPESOR, COLOCADO A HUESO. INCLUYE: SUMINISTRO DE MATERIALES, HERRAMIENTA, EQUIPO, MANO DE OBRA Y TODO LO NECESARIO PARA SU CORRECTA EJECUCIÓN.</t>
  </si>
  <si>
    <t>SUMINISTRO Y COLOCACIÓN DE PISO PORCELANATO RECTIFICADO  MED. 60 CM. X 60 CM. MCA. CASTEL MODELO PALADIO BEIGE O equivalente COLOR PERL  COLOCADO CON ADHESIVO PORCELANICO MARCA INTERCERAMIC O equivalente DE 1.00 CM DE ESPESOR, COLOCADO A HUESO. INCLUYE: SUMINISTRO DE MATERIALES, HERRAMIENTA, EQUIPO, MANO DE OBRA Y TODO LO NECESARIO PARA SU CORRECTA EJECUCIÓN.</t>
  </si>
  <si>
    <t>SUMINISTRO Y COLOCACIÓN DE PISO DE PORCELANATO RECTIFICADO MARCA CASTEL O equivalente, MODELO TOSCANA MICROSELLADO BLANCO, MEDIDAS 60X60CM. COLOCADO CON ADHESIVO PORCELANICO MARCA CREST DE 1.00 CM. DE ESPESOR, COLOCADO A HUESO. INCLUYE: SUMINISTRO DE MATERIALES, HERRAMIENTA, EQUIPO, MANO DE OBRA Y TODO LO NECESARIO PARA SU CORRECTA EJECUCIÓN.</t>
  </si>
  <si>
    <t>SUMINISTRO Y COLOCACIÓN DE ZOCLO DE 10CM DE ALTO DE PORCELANATO RECTIFICADO MARCA CASTEL  MODELO. TOSCANA O equivalente MEDIDAS DE 60 X 60 CM. COLOCADO CON ADHESIVO PORCELANICO MARCA INTERCERAMIC O equivalente DE 1.00 CM DE ESPESOR, COLOCADO A HUESO. INCLUYE: SUMINISTRO DE MATERIALES, HERRAMIENTA, EQUIPO, MANO DE OBRA Y TODO LO NECESARIO PARA SU CORRECTA EJECUCIÓN.</t>
  </si>
  <si>
    <t>SUMINISTRO Y COLOCACIÓN DE PINTURA 100% ACRÍLICA MARCA BEREL GREEN O equivalente A 2 MANOS 1 BASE DE SELLADOR PRIMARIO. COLOR CLARO 4-0206P. INCLUYE: SUMINISTRO DE MATERIALES, HERRAMIENTA, EQUIPO, MANO DE OBRA Y TODO LO NECESARIO PARA SU CORRECTA EJECUCIÓN.</t>
  </si>
  <si>
    <t>SUMINISTRO Y COLOCACIÓN DE PINTURA 100% ACRÍLICA MARCA BEREL GREEN O equivalente A 2 MANOS 1 BASE DE SELLADOR PRIMARIO. COLOR AQUA  3-1903T. INCLUYE: SUMINISTRO DE MATERIALES, HERRAMIENTA, EQUIPO, MANO DE OBRA Y TODO LO NECESARIO PARA SU CORRECTA EJECUCIÓN.</t>
  </si>
  <si>
    <r>
      <t xml:space="preserve">SUMINISTRO E INSTALACIÓN DE </t>
    </r>
    <r>
      <rPr>
        <b/>
        <sz val="8"/>
        <rFont val="Calibri"/>
        <family val="2"/>
      </rPr>
      <t>PINTURA 100% ACRILICA</t>
    </r>
    <r>
      <rPr>
        <sz val="8"/>
        <rFont val="Calibri"/>
        <family val="2"/>
      </rPr>
      <t xml:space="preserve"> MARCA BEREL GREEN A 2 MANOS 1 BASE DE SELLADOR PRIMARIO. </t>
    </r>
    <r>
      <rPr>
        <b/>
        <sz val="8"/>
        <rFont val="Calibri"/>
        <family val="2"/>
      </rPr>
      <t>COLOR GRIS 4-0103T</t>
    </r>
    <r>
      <rPr>
        <sz val="8"/>
        <rFont val="Calibri"/>
        <family val="2"/>
      </rPr>
      <t>. INCLUYE: SUMINISTRO DE MATERIALES, HERRAMIENTA, EQUIPO, MANO DE OBRA Y TODO LO NECESARIO PARA SU CORRECTA EJECUCIÓN.</t>
    </r>
  </si>
  <si>
    <t>P L A F O N E S</t>
  </si>
  <si>
    <t>SUMINISTRO Y COLOCACIÓN DE PLAFÓN RÍGIDO A BASE DE CANAL LISTÓN @24" (LONGITUD MÁXIMA), CANALETA DE CARGA 1-1/2" CAL. 20, COLGANTES DE ALAMBRE GALVANIZADO NO. 12 CON SEPARACIÓN MÁXIMA DE 4', CON HOJA DE YESO 1/2" MARCA TABLAROCA TIPO R O equivalente, TERMINADA CON PINTURA SANI PAINT "H" MARCA COREV LÍNEA SANITIZANTES  O equivalente, BARNIZ TRANSPARENTE ANTIMICROBIAL SANI SEAL MARCA COREV  LÍNEA SANITIZANTES O equivalente. INCLUYE: SUMINISTRO DE MATERIALES, HERRAMIENTA, EQUIPO, MANO DE OBRA Y TODO LO NECESARIO PARA SU CORRECTA EJECUCIÓN.</t>
  </si>
  <si>
    <t>SUMINISTRO Y COLOCACIÓN DE PLAFÓN RÍGIDO A BASE DE CANAL LISTÓN @24" (LONGITUD MÁXIMA), CANALETA DE CARGA 1-1/2" CAL. 20, COLGANTES DE ALAMBRE GALVANIZADO NO. 12 CON SEPARACIÓN MÁXIMA DE 4', CON HOJA DE YESO 1/2" MARCA TABLAROCA TIPO WR O equivalente, TERMINADA CON PINTURA SANI PAINT "H" MARCA COREV LÍNEA SANITIZANTES O equivalente, BARNIZ TRANSPARENTE ANTIMICROBIAL SANI SEAL MARCA COREV LÍNEA SANITIZANTES  O equivalente. INCLUYE: SUMINISTRO DE MATERIALES, HERRAMIENTA, EQUIPO, MANO DE OBRA Y TODO LO NECESARIO PARA SU CORRECTA EJECUCIÓN.</t>
  </si>
  <si>
    <t>SUMINISTRO Y COLOCACIÓN DE PLAFÓN REGISTRABLE DE 2'X2', MODELO ULTIMA REGULAR BISELADO, TEXTURA FINA DE ARMSTRONG O EQUIVALENTE (1911- 24x24x3/4") O equivalente, CON SISTEMA DE SUSPENSIÓN 15/16" COLOR BLANCO. INCLUYE: SUMINISTRO DE MATERIALES, HERRAMIENTA, EQUIPO, MANO DE OBRA Y TODO LO NECESARIO PARA SU CORRECTA EJECUCIÓN.</t>
  </si>
  <si>
    <t>SUMINISTRO Y COLOCACIÓN DE PINTURA 100% ACRÍLICA MARCA BEREL GREEN O equivalente, A 2 MANOS 1 BASE DE SELLADOR PRIMARIO, COLOR CLARO 4-0206P. INCLUYE: SUMINISTRO DE MATERIALES, HERRAMIENTA, EQUIPO, MANO DE OBRA Y TODO LO NECESARIO PARA SU CORRECTA EJECUCIÓN.</t>
  </si>
  <si>
    <t>SUMINISTRO Y COLOCACIÓN DE PINTURA VINÍLICA ANTIBACTERIAL SATINADA MARCA COMEX O equivalente, A 2 MANOS 1 BASE DE SELLADOR PRIMARIO, COLOR BLANCO. INCLUYE: SUMINISTRO DE MATERIALES, HERRAMIENTA, EQUIPO, MANO DE OBRA Y TODO LO NECESARIO PARA SU CORRECTA EJECUCIÓN.</t>
  </si>
  <si>
    <t>CANCELERÍA</t>
  </si>
  <si>
    <r>
      <t xml:space="preserve">SUMINISTRO Y COLOCACIÓN DE </t>
    </r>
    <r>
      <rPr>
        <b/>
        <sz val="8"/>
        <rFont val="Calibri"/>
        <family val="2"/>
      </rPr>
      <t xml:space="preserve">VENTANA V1 SEGÚN DISEÑO CON CANCEL DE ALUMINIO MATE SERIE 70 3"X3" </t>
    </r>
    <r>
      <rPr>
        <sz val="8"/>
        <rFont val="Calibri"/>
        <family val="2"/>
      </rPr>
      <t xml:space="preserve">CRISTAL DE 6MM TRANSLUCIDO. </t>
    </r>
    <r>
      <rPr>
        <b/>
        <sz val="8"/>
        <rFont val="Calibri"/>
        <family val="2"/>
      </rPr>
      <t>MEDIDAS 0.60 MTS ANCHO X 1.20 MTS ALTO</t>
    </r>
    <r>
      <rPr>
        <sz val="8"/>
        <rFont val="Calibri"/>
        <family val="2"/>
      </rPr>
      <t>. INCLUYE HERRAJES, ELEMENTOS DE FIJACIÓN, SELLO ELASTICO ENTRE CANCEL Y MURO, SUMINISTRO DE MATERIALES, HERRAMIENTA, EQUIPO, MANO DE OBRA Y TODO LO NECESARIO PARA SU CORRECTA EJECUCIÓN.</t>
    </r>
  </si>
  <si>
    <t>HERRERÍA</t>
  </si>
  <si>
    <t>BARANDAL Y PASAMANOS</t>
  </si>
  <si>
    <r>
      <t xml:space="preserve">SUMINISTRO, FABRICACIÓN Y COLOCACIÓN DE </t>
    </r>
    <r>
      <rPr>
        <b/>
        <sz val="8"/>
        <rFont val="Calibri"/>
        <family val="2"/>
      </rPr>
      <t>LOUVER CON LÁMINA CALIBRE 2</t>
    </r>
    <r>
      <rPr>
        <sz val="8"/>
        <rFont val="Calibri"/>
        <family val="2"/>
      </rPr>
      <t>4 EN FORMA DE "Z" EN MARCO METALICO DE 2" X 4". INCLUYE FONDO ANTICORROSIVO Y PINTURA AUTOMOTRIZ, HERRAJES, SUBESTRUCTURA Y ELEMENTOS DE FIJACIÓN, SUMINISTRO DE MATERIALES, HERRAMIENTA, EQUIPO, DESPERDICIOS, MANO DE OBRA Y TODO LO NECESARIO PARA SU CORRECTA EJECUCIÓN.</t>
    </r>
  </si>
  <si>
    <t>PUERTAS CONSULTA EXTERNA</t>
  </si>
  <si>
    <r>
      <rPr>
        <b/>
        <sz val="8"/>
        <rFont val="Calibri"/>
        <family val="2"/>
      </rPr>
      <t>PUERTA CÓDIGO 1-1,</t>
    </r>
    <r>
      <rPr>
        <sz val="8"/>
        <rFont val="Calibri"/>
        <family val="2"/>
      </rPr>
      <t xml:space="preserve"> INCLUYE:  SUMINISTRO Y COLOCACIÓN DE PUERTAS DE MADERA TIPO TAMBOR FABRICADAS CON BASTIDOR DE MADERA DE PINO ESTUFADA, FORRADA CON TRIPLAY DE CAOBILLA DE 6 MM. DE ESPESOR EN AMBAS CARAS, ACABADO MANCHA Y BARNIZ SEGÚN MUESTRA APROBADA EN OBRA, MEDIDA DE 1.12 X 2.16 M.   INCLUYE: ACARREO Y FLETE DE MATERIALES, EQUIPO Y HERRAMIENTA HASTA EL LUGAR DE UTILIZACIÓN, MARCO Y CHAMBRANA PERIMETRAL (SOLO EXTERIOR) DE MADERA DE PINO  ESTUFADA Y SELECCIONADA, BISAGRAS,  CERRADURA DE MANIJA FUNCION SEGÚN SU USO MARCA FALCON O SIMILAR CON MANIJA MODELO DANE, GRADO 2, GARANTIA DE 5 AÑOS EN EL MECANISMO, ACABADO CROMO SATINADO, TOPES FIJOS DE PISO MCA IVES O SIMILAR, RESANADO, SELLADO, EQUIPO, HERRAMIENTA Y MANO DE OBRA EN CUALQUIER NIVEL.// DIMENSIONES REFERENCIADAS A LA TABLA DE PUERTAS LA CUAL  ESPECIFICA VANOS A MURO Y PISO TERMINADO</t>
    </r>
  </si>
  <si>
    <r>
      <rPr>
        <b/>
        <sz val="8"/>
        <rFont val="Calibri"/>
        <family val="2"/>
      </rPr>
      <t>PUERTA CÓDIGO 2-1</t>
    </r>
    <r>
      <rPr>
        <sz val="8"/>
        <rFont val="Calibri"/>
        <family val="2"/>
      </rPr>
      <t>, 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EMERGENCIA EN SANITARIO SERIE 5300LN MARCA YALE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DIMENSIONES: VANO MURO Y PISO TERMINADO DE 112CM X 219CM</t>
    </r>
  </si>
  <si>
    <r>
      <rPr>
        <b/>
        <sz val="8"/>
        <rFont val="Calibri"/>
        <family val="2"/>
      </rPr>
      <t>PUERTA CÓDIGO 8-1</t>
    </r>
    <r>
      <rPr>
        <sz val="8"/>
        <rFont val="Calibri"/>
        <family val="2"/>
      </rPr>
      <t>,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1-BARRA DE PÁNICO CON MECANISMO DE CIERRE HORIZONTAL MARCA YALE SERIE 7100, CON CERTIFICACIÓN CONTRA FUEGO Y FABRICADA BAJO LOS ESTÁNDARES ANSI/BHMA CERTIFIED: A156.3 TYPE 1 OR 28, GRADO 1, INCLUYENDO LOS MÓDULOS ELÉCTRICOS SECUREX, DELAYED EGRESS, ALARMA Y MONITOREO DE BARRA. ACABADO ACERO INOXIDABLE - MODELO: EXIT DEVICE 7100F A B D 630 O SIMILAR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1-GOTERON DE ALUMINIO  CON PROYECCIÓN DE 2.5" MARCA PEMKO,  - MODELO: RAINDRIP 346 C 40" O SIMILAR // 1-SELLO PERIMETRAL DE ALUMINIO Y VINIL USO RUDO CON CERTIFICACIÓN BHMA, CONTRA FUEGO 10C Y PROTECCIÓN CONTRA CORRIENTES DE AIRE Y PASO DE HUMOS, MARCA PEMKO COLOR BLANCO - MODELO: WEATHERSTRIP 303 AS 1 X 36" 2 X 84" O SIMILAR // 1-SELLO BAJO PUERTA DE ABRAZAR EN ALUMINIO Y VINIL CON CERTIFICACIÓN BHMA, CONTRA FUEGO 10C, MARCA PEMKO - MODELO: DOOR SHOE 217 AV 36" O SIMILAR // 1-SARDINEL DE ALUMINO DE 3" DE ANCHO CON CERTIFICADO DE ACCESIBILIDAD (ADA) Y BHMA, MARCA PEMKO - MODELO: THRESHOLD 151 A 36" O SIMILAR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102CM X 219CM</t>
    </r>
  </si>
  <si>
    <t>SUMINISTRO E INSTALACION DEL SIGUIENTE MATERIAL EL CUAL INCLUYE: ACARREOS,  CORTES, BÁSICOS DE CONSUMO PARA SU CORRECTA UNIÓN, DESPERDICIOS, SUPERVISION, HERRAMIENTA, PERMISOS; ADEMÁS DE QUE EL CONTRATISTA DEBERÁ LLEVAR A CABO TODAS LAS PRUEBAS DE CALIDAD DE MATERIALES Y DE TODAS LAS INSTALACIONES PARA GARANTIZAR EL BUEN FUNCIONAMIENTO A SATISFACCION DE LA GERENCIA DE OBRA.</t>
  </si>
  <si>
    <t>MTS</t>
  </si>
  <si>
    <t>SUMINISTRO E INSTALACIÓN DE DESCONECTADOR SIN FUSIBLES,3X30A, 480V, SERVICIO PESADO, NEMA 1, INCLUYENDO: MATERIALES, CONEXIONES, DESPERDICIO, M.O. Y HERRAMIENTA, SUPERVISION Y PRUEBAS.</t>
  </si>
  <si>
    <t>INTERRUPTORES Y DESCONECTADORES UMAS Y EXTRACTORES</t>
  </si>
  <si>
    <t>SUMINISTRO E INSTALACIÓN DE CANAL UNISTRUT 4X4 PERFORADO INCLUYENDO: MATERIALES, CONEXIONES, DESPERDICIO, M.O. Y HERRAMIENTA, SUPERVISION Y PRUEBAS.</t>
  </si>
  <si>
    <t>SUMINISTRO E INSTALACIÓN DE TUERCA Y RONDANA 3/8" INCLUYENDO: MATERIALES, CONEXIONES, DESPERDICIO, M.O. Y HERRAMIENTA, SUPERVISION Y PRUEBAS.</t>
  </si>
  <si>
    <t>SUMINISTRO E INSTALACIÓN DE EXPANSOR TIPO Z 3/8" INCLUYENDO: MATERIALES, CONEXIONES, DESPERDICIO, M.O. Y HERRAMIENTA, SUPERVISION Y PRUEBAS.</t>
  </si>
  <si>
    <t>SUMINISTRO E INSTALACIÓN DE CLEMA PARA CHAROLA INCLUYENDO: MATERIALES, CONEXIONES, DESPERDICIO, M.O. Y HERRAMIENTA, SUPERVISION Y PRUEBAS.</t>
  </si>
  <si>
    <t>SUMINISTRO E INSTALACIÓN DE CLIP U TRAPECIO DE 3/8" INCLUYENDO: MATERIALES, CONEXIONES, DESPERDICIO, M.O. Y HERRAMIENTA, SUPERVISION Y PRUEBAS.</t>
  </si>
  <si>
    <t>SUMINISTRO E INSTALACIÓN DE CINCHOS DE NYLON DE 12" INCLUYENDO: MATERIALES, CONEXIONES, DESPERDICIO, M.O. Y HERRAMIENTA, SUPERVISION Y PRUEBAS.</t>
  </si>
  <si>
    <t>SOPORTERIA PARA FUERZA CLIMAS, CHAROLAS Y ACCESORIOS</t>
  </si>
  <si>
    <t>SUMINISTRO E INSTALACIÓN DE VARILLA ROSCADA GALVANIZADA 3/8" LONGITUD 3 MTS INCLUYENDO: MATERIALES, CONEXIONES, DESPERDICIO, M.O. Y HERRAMIENTA, SUPERVISION Y PRUEBAS.</t>
  </si>
  <si>
    <t>MTO</t>
  </si>
  <si>
    <t>SUMINISTRO E INSTALACIÓN DE CABLE THW-LS, VINANEL XXI ANTILLAMA 90°, CALIBRE 10 AWG, COLOR BLANCO Y NEGRO INCLUYENDO: MATERIALES, CONEXIONES, AISLAMIENTO, ESTAÑADO DE EMPALMES, PARTE PROPORCIONAL DEL CAPUCHÓN DE RESORTE DE LA MARCA 3M, DESPERDICIO, M.O. Y HERRAMIENTA.</t>
  </si>
  <si>
    <t>SUMINISTRO E INSTALACIÓN DE CABLE THW-LS, VINANEL XXI ANTILLAMA 90°, CALIBRE 12 AWG, COLOR VERDE PARA TIERRAS INCLUYENDO: MATERIALES, CONEXIONES, AISLAMIENTO, ESTAÑADO DE EMPALMES, PARTE PROPORCIONAL DEL CAPUCHÓN DE RESORTE DE LA MARCA 3M, DESPERDICIO, M.O. Y HERRAMIENTA.</t>
  </si>
  <si>
    <t>SUMINISTRO E INSTALACIÓN DE CABLE THW-LS, VINANEL XXI ANTILLAMA 90°, CALIBRE 10 AWG, COLOR VERDE PARA TIERRAS INCLUYENDO: MATERIALES, CONEXIONES, AISLAMIENTO, ESTAÑADO DE EMPALMES, PARTE PROPORCIONAL DEL CAPUCHÓN DE RESORTE DE LA MARCA 3M, DESPERDICIO, M.O. Y HERRAMIENTA.</t>
  </si>
  <si>
    <t xml:space="preserve">SUMINISTRO E INSTALACION DE CAJA DE CONEXIÓN GALVANIZADA DE 100 x 100MM., ESPESOR 1.6MM., CON TAPA </t>
  </si>
  <si>
    <t xml:space="preserve">SUMINISTRO E INSTALACION DE CAJA DE CONEXIÓN GALVANIZADA DE 120 x 120MM., ESPESOR 1.6MM, CON TAPA. </t>
  </si>
  <si>
    <t xml:space="preserve">SUMINISTRO E INSTALACION DE CAJA DE CONEXIÓN GALVANIZADA DE 150 x 150MM, ESPESOR 1.6MM., CON TAPA </t>
  </si>
  <si>
    <t>SUMINISTRO E INSTALACION DE CAJA DE CONEXIÓN GALVANIZADA DE 100 x 100MM., ESPESOR 1.6MM., CON MARCO REDUCTOR DE 100 x 50MM</t>
  </si>
  <si>
    <t>SUMINISTRO E INSTALACIÓN DE CABLE THW-LS, VINANEL XXI ANTILLAMA 90°, CALIBRE 12 AWG, COLOR BLANCO Y NEGRO INCLUYENDO: MATERIALES, CONEXIONES, AISLAMIENTO, ESTAÑADO DE EMPALMES, PARTE PROPORCIONAL DEL CAPUCHÓN DE RESORTE DE LA MARCA 3M, DESPERDICIO, M.O., HERRAMIENTA. , SUPERVISION Y PRUEBAS</t>
  </si>
  <si>
    <t>SUMINISTRO E INSTALACIÓN DE CABLE THW-LS, VINANEL XXI ANTILLAMA 90°, CALIBRE 12 AWG, COLOR VERDE PARA TIERRAS INCLUYENDO: MATERIALES, CONEXIONES, AISLAMIENTO, ESTAÑADO DE EMPALMES, PARTE PROPORCIONAL DEL CAPUCHÓN DE RESORTE DE LA MARCA 3M, DESPERDICIO, M.O., HERRAMIENTA, SUPERVISION Y PRUEBAS</t>
  </si>
  <si>
    <t>SUMINISTRO E INSTALACIÓN DE CABLE PREARMADO TIPO ARMAFLEX  METÁLICO, CALIBRE 3X14 AWG, INCLUYENDO: MATERIALES, CONEXIONES, AISLAMIENTO, ESTAÑADO DE EMPALMES, PARTE PROPORCIONAL DEL CAPUCHÓN DE RESORTE DE LA MARCA 3M, DESPERDICIO, M.O., HERRAMIENTA., SUPERVISION Y PRUEBAS</t>
  </si>
  <si>
    <t xml:space="preserve">SUMINISTRO E INSTALACIÓN DE SENSOR DE MOVIMIENTO PIR Y APAGADOR, 2 MODULOS 40/200W, 0.2/1.7A, 127 VOLTS.  CAT. QZ5434  INCLUYENDO: MANO DE OBRA, HERRAMIENTA, SUPERVISION, PRUEBAS Y TODO LO NECESARIO PARA SU CORRECTA INSTALACIÓN. </t>
  </si>
  <si>
    <t xml:space="preserve">SUMINISTRO E INSTALACIÓN DE LUMINARIO LED DE EMPOTRAR EN PLFON 13W, 120V, 3000K, CATALOGO REAL6 D6 MW ESL 600L 40K .60SC L7XRLED T24, INCLUYENDO: MANO DE OBRA, HERRAMIENTA, SUPERVISION, PRUEBAS Y TODO LO NECESARIO PARA SU CORRECTA INSTALACIÓN. </t>
  </si>
  <si>
    <t>ALUMBRADO EMERGENCIA</t>
  </si>
  <si>
    <t xml:space="preserve">SUMINISTRO E INSTALACIÓN DE SENSOR INFRARROJO PASIVO (PIR) PARA DETECCION DE MOVIMIENTO Y NIVEL DE ILUMINACION, INSTALACION EN TECHO O PARED, RANGO DE COBERTURA 15.2 X 12.2 M A UNA ALTURA DE INSTALACION DE 3 M. ALIMNETACION 24 VCD DEL POWER PACK, CONSUMO 19 mA, MODELO CX-100   INCLUYENDO: MANO DE OBRA, HERRAMIENTA, SUPERVISION, PRUEBAS Y TODO LO NECESARIO PARA SU CORRECTA INSTALACIÓN. </t>
  </si>
  <si>
    <t xml:space="preserve">SUMINISTRO E INSTALACIÓN DE SENSOR INFRARROJO PASIVO (PIR) PARA DETECCION DE MOVIMIENTO Y NIVEL DE ILUMINACION, INSTALACION EN TECHO, RANGO DE COBERTURA 111.5 M2, A UNA ALTURA DE INSTALACION DE 2.4 M. ALIMNETACION 24 VCD DEL POWER PACK, CONSUMO 20 mA, MODELO CI-200   INCLUYENDO: MANO DE OBRA, HERRAMIENTA, SUPERVISION, PRUEBAS Y TODO LO NECESARIO PARA SU CORRECTA INSTALACIÓN. </t>
  </si>
  <si>
    <t xml:space="preserve">SUMINISTRO E INSTALACIÓN DE ALIMENTADOR CON TRANSFORMADOR Y RELEVADOR INTERCONECTADOS(POWER PACK) MODELO BZ-150  MONTAJE EN CAJA DE INTERCONEXION CON PRERRUPTURA DE 1/2" VOLTAJES DE OPERACION 127-277 VCA, 50/60 HZ, SALIDA 24 VCD, CONSUMO 255 mA, CARGAS MAXIMAS: BALASTRA 20 A, INCANDESCENTE 20 A, MOTOR 1 HP.   INCLUYENDO: MANO DE OBRA, HERRAMIENTA, SUPERVISION, PRUEBAS Y TODO LO NECESARIO PARA SU CORRECTA INSTALACIÓN. </t>
  </si>
  <si>
    <t>SUMINISTRO E INSTALACIÓN DE CONECTOR GLANDULA PARA CABLE  PREARMADO TIPO ARMAFLEX  METÁLICO EN CAJA DE CONEXIÓN , MARCA OHMEGA CALIBRE 3X14 AWG, INCLUYENDO: MATERIALES, CONEXIONES, AISLAMIENTO, ESTAÑADO DE EMPALMES, PARTE PROPORCIONAL DEL CAPUCHÓN DE RESORTE DE LA MARCA 3M, DESPERDICIO, M.O., HERRAMIENTA., SUPERVISION Y PRUEBAS</t>
  </si>
  <si>
    <t>SUMINISTRO E INSTALACIÓN DE TUBO DE ACERO AL CARBÓN, CÉDULA 10, DYNAFLOW UL/FM, PARA RANURAR  INCLUYE: MANO DE OBRA CALIFICADA, HERRAMIENTA MENOR Y MAYOR, CONSUMIBLES, DESPERDICIOS DE MATERIAL, ACARREO DE LA BODEGA AL LUGAR DE TRABAJO, LIMPIEZA DEL LUGAR Y TODO LO NECESARIO PARA SU CORRECTA INSTALACIÓN.</t>
  </si>
  <si>
    <t>TUBO DE ACERO AL CARBÓN CÉDULA 10  DE 50 MM Ø</t>
  </si>
  <si>
    <t>TUBO DE ACERO AL CARBÓN CÉDULA 10  DE 100 MM Ø</t>
  </si>
  <si>
    <t>SUMINISTRO E INSTALACIÓN DE CODO TIPO RANURADO,  U.L. Y F.M., MARCA VICTAULIC  INCLUYE: MANO DE OBRA, HERRAMIENTA MENOR Y MAYOR, CONSUMIBLES, DESPERDICIOS DE MATERIAL, ACARREO DE LA BODEGA AL LUGAR DE TRABAJO, LIMPIEZA DEL LUGAR Y TODO LO NECESARIO PARA SU CORRECTA INSTALACIÓN.</t>
  </si>
  <si>
    <t>CODO TIPO RANURADO, DE 90°X 50 MM Ø</t>
  </si>
  <si>
    <t>CODO TIPO RANURADO, DE 90°X 100 MM Ø</t>
  </si>
  <si>
    <t>SUMINISTRO E INSTALACIÓN DE TEE RECTA TIPO RANURADA,  U.L. Y F.M., MARCA VICTAULIC  INCLUYE: MANO DE OBRA, HERRAMIENTA MENOR Y MAYOR, CONSUMIBLES, DESPERDICIOS DE MATERIAL, ACARREO DE LA BODEGA AL LUGAR DE TRABAJO, LIMPIEZA DEL LUGAR Y TODO LO NECESARIO PARA SU CORRECTA INSTALACIÓN.</t>
  </si>
  <si>
    <t>TEE RECTA TIPO RANURADA DE  100 MM Ø</t>
  </si>
  <si>
    <t>SUMINISTRO E INSTALACIÓN DE TAPON  TIPO RANURADA,  U.L. Y F.M., MARCA VICTAULIC  INCLUYE: MANO DE OBRA, HERRAMIENTA MENOR Y MAYOR, CONSUMIBLES, DESPERDICIOS DE MATERIAL, ACARREO DE LA BODEGA AL LUGAR DE TRABAJO, LIMPIEZA DEL LUGAR Y TODO LO NECESARIO PARA SU CORRECTA INSTALACIÓN.</t>
  </si>
  <si>
    <t>TAPON TIPO RANURADA DE  100 MM Ø</t>
  </si>
  <si>
    <t>SUMINISTRO E INSTALACIÓN DE ACOPLAMIENTO REDUCTOR CAMPANA TIPO RANURADO DE U.L. Y F.M. , MARCA VICTAULIC  INCLUYE: MANO DE OBRA, HERRAMIENTA MENOR Y MAYOR, CONSUMIBLES, DESPERDICIOS DE MATERIAL, ACARREO DE LA BODEGA AL LUGAR DE TRABAJO, LIMPIEZA DEL LUGAR Y TODO LO NECESARIO PARA SU CORRECTA INSTALACIÓN.</t>
  </si>
  <si>
    <t>REDUCTOR CAMPANA TIPO RANURADO DE 100 MM X 50 MM Ø</t>
  </si>
  <si>
    <t>SUMINISTRO E INSTALACIÓN DE ACOPLAMIENTO RÍGIDO TIPO RANURADO, U.L. Y F.M., MARCA VICTAULIC  INCLUYE: MANO DE OBRA, HERRAMIENTA MENOR Y MAYOR, CONSUMIBLES, DESPERDICIOS DE MATERIAL, ACARREO DE LA BODEGA AL LUGAR DE TRABAJO, LIMPIEZA DEL LUGAR Y TODO LO NECESARIO PARA SU CORRECTA INSTALACIÓN.</t>
  </si>
  <si>
    <t>ACOPLAMIENTO TIPO RANURADO, DE 50 MM Ø</t>
  </si>
  <si>
    <t>ACOPLAMIENTO TIPO RANURADO, DE 100 MM Ø</t>
  </si>
  <si>
    <t>SUMINISTRO E INSTALACION DE FIERRO NEGRO BRIDADO, INCLUYE: ACARREO, CORTES, DESPERDICIOS, PRUEBAS, HERRAMIENTA Y SUPERVISION.</t>
  </si>
  <si>
    <t>TUBO DE FIERRO NEGRO BRIDADO  DE 100 MM Ø</t>
  </si>
  <si>
    <t>SUMINISTRO E INSTALACION DE CODO 90 DE FIERRO NEGRO BRIDADO, INCLUYE: ACARREO, CORTES, DESPERDICIOS, PRUEBAS, HERRAMIENTA Y SUPERVISION.</t>
  </si>
  <si>
    <t xml:space="preserve"> CODO 90 DE FIERRO NEGRO BRIDADO  DE 100 MM Ø</t>
  </si>
  <si>
    <t>SUMINISTRO E INSTALACION DE BRIDA DE FIERRO NEGRO, INCLUYE: ACARREO, CORTES, DESPERDICIOS, PRUEBAS, HERRAMIENTA Y SUPERVISION.</t>
  </si>
  <si>
    <t xml:space="preserve"> BRIDA  DE FIERRO NEGRO  DE 100 MM Ø</t>
  </si>
  <si>
    <t xml:space="preserve">SUMINISTRO E INSTALACION DE VALVULA CHECK BRIDADA MARCA MYMACO, INCLUYE: ACARREO, PRUEBAS Y HERRAMIENTA. </t>
  </si>
  <si>
    <t>VALVULA CHECK BRIDADA DE 100 MM Ø</t>
  </si>
  <si>
    <t>VALVULA ANGULAR ROSCADA DE 50 MM X 38 MM Ø DE BRONCE Y CHIFLON DE 3 PASOS CON LLAVE UNIVERSAL PARA AJUSTAR COPLES.</t>
  </si>
  <si>
    <t xml:space="preserve">SUMINISTRO E INSTALACION DE EXTINTOR DE POLVO QUIMICO SECO TIPO A,B,C CON CAPACIDAD DE 6 KG., INCLUYE: ACARREO, PRUEBAS, HERRAMIENTAS Y SUPERVISIÓN. </t>
  </si>
  <si>
    <t xml:space="preserve">GABINETE DE PROTECCIÓN CONTRA INCENDIO EN LAM. CAL. 20 DE 0.70 X 0.70 X 0.17 M. PUERTA CON VIDRIO Y CHAPA MAESTRA, CON PROTECCIÓN ANTICORROSIVA Y TERMINADO CON PINTURA ESMALTE DE COLOR ROJO HORNEADA, CON SOPORTE TIPO CUNA, INCLUYE: MANGUERA DE NEOPRENO Y POLIESTER DE 30 ML. LONG. Y 38 MM DE DIAM., MARCA ROBUST Y VÁLVULA ANGULAR ROSCADA DE 50 MM X 38 MM Ø DE BRONCE Y CHIFLÓN DE 3 PASOS CON LLAVE UNIVERSAL PARA AJUSTAR COPLES. </t>
  </si>
  <si>
    <t>TOMA SIAMESA CONSTRUÍDA EN BRONCE PULIDO Y CROMADO, CONEXIÓN MACHO DE 100 MM Ø Y DOS ENTRADAS DE 64 MM Ø ROSCADA ESPECIAL PARA USO EXCLUSIVO DEL H. CUERPO DE BOMBEROS, CON TAPONES Y CADENAS, PLACA REDONDA DE 250 MM Ø DE BRONCE PÚLIDO Y CROMADO, CON LA INSCRIPCIÓN "BOMBEROS"</t>
  </si>
  <si>
    <t xml:space="preserve">SOPORTE TIPO PERA DE 50 MM Ø </t>
  </si>
  <si>
    <t xml:space="preserve">SOPORTE TIPO PERA DE 100 MM Ø </t>
  </si>
  <si>
    <t>PINTURA PARA TUBO DE ACERO AL CARBÓN, DE 19 MM A 50 MM Ø ANTICORROSIVA MARCA BEREL</t>
  </si>
  <si>
    <t>PINTURA PARA TUBO DE ACERO AL CARBÓN, DE 19 MM A 50 MM Ø COLOR ROJO BERMELLON MARCA BEREL</t>
  </si>
  <si>
    <t>PINTURA PARA TUBO DE ACERO AL CARBÓN, DE 64 MM A 100 MM Ø ANTICORROSIVA MARCA BEREL</t>
  </si>
  <si>
    <t>PINTURA PARA TUBO DE ACERO AL CARBÓN, DE 64 MM A 100 MM Ø COLOR ROJO BERMELLON MARCA BEREL</t>
  </si>
  <si>
    <t xml:space="preserve">Excavación por medios mecánicos en terreno tipo II, con dimensiones de 0.60 cm ancho x 0.80 de profundidad aproximado para colocación de tuberias de proteccion Contra Incendios. </t>
  </si>
  <si>
    <t>M³</t>
  </si>
  <si>
    <t xml:space="preserve">Cama de arena fina No. 5 para asentar tuberia </t>
  </si>
  <si>
    <t>Relleno de cepas con material producto de excavación seleccionado y compactado al 95%</t>
  </si>
  <si>
    <t xml:space="preserve">TUBERIAS DE VENTILACION </t>
  </si>
  <si>
    <t>SUMINISTRO E INSTALACIÓN DE TUBO DE PVC SANITARIO MCA. DURALON NORMAL DE PRIMERA CALIDAD, INCLUYE: ACARREO, PEGAMENTO, PRUEBAS Y HERRAMIENTAS.</t>
  </si>
  <si>
    <t>TUBO DE PVC SANITARIO DE 50 MM Ø</t>
  </si>
  <si>
    <t>TUBO DE PVC SANITARIO DE 100 MM Ø</t>
  </si>
  <si>
    <t>SUMINISTRO E INSTALACIÓN DE CODO DE PVC SANITARIO MCA.DURALON  INCLUYE: ACARREO, PEGAMENTO, PRUEBAS Y HERRAMIENTA.</t>
  </si>
  <si>
    <t>CODO DE PVC SANITARIO DE 90° X 50 MM Ø</t>
  </si>
  <si>
    <t>CODO DE PVC SANITARIO DE 90° X 100 MM Ø</t>
  </si>
  <si>
    <t>SUMINISTRO E INSTALACION DE TEE DE PVC SANITARIO MCA. DURALON  INCLUYE: ACARREO, PEGAMENTO, PRUEBAS Y HERRAMIENTA.</t>
  </si>
  <si>
    <t>TEE DE PVC SANITARIO DE 50 MM Ø</t>
  </si>
  <si>
    <t>TEE DE PVC SANITARIO DE 100 MM Ø</t>
  </si>
  <si>
    <t>TEE DE PVC SANITARIO DE 100 X 50 MM Ø</t>
  </si>
  <si>
    <t>SUMINISTRO E INSTALACION DE REDUCCION DE PVC SANITARIO MCA. DURALON  INCLUYE: ACARREO, PEGAMENTO, PRUEBAS Y HERRAMIENTA.</t>
  </si>
  <si>
    <t>REDUCCION DE PVC SANITARIO DE 100 X 50 MM Ø</t>
  </si>
  <si>
    <t>SUMINISTRO E INSTALACIÓN DE TAPON DE INSERCION DE PVC SANITARIO MCA.DURALON  INCLUYE: ACARREO, PEGAMENTO, PRUEBAS Y HERRAMIENTA.</t>
  </si>
  <si>
    <t>TAPON DE INSERCION DE PVC SANITARIO DE  100 MM Ø</t>
  </si>
  <si>
    <t>SUMINISTRO E INSTALACIÓN DE COPLE DE PVC SANITARIO MCA. DURALON INCLUYE: ACARREO, CORTES, LIJA, PEGAMENTO, DESPERDICIOS, PRUEBAS Y HERRAMIENTA.</t>
  </si>
  <si>
    <t>COPLE DE PVC SANITARIO DE 50 MM Ø</t>
  </si>
  <si>
    <t>COPLE DE PVC SANITARIO DE 100 MM Ø</t>
  </si>
  <si>
    <t>SUMINISTRO E INSTALACIÓN DE SOPORTERÍA TIPO PERA, INCLUYE: 3 TUERCAS HEXAGONALES DE 7 MMØ, 3 RONDANAS PLANAS DE 7 MM Ø, 1 PERNO HILTI DE 7 MM Ø, 1 COPLE HEXAGONAL DE 7 MM Ø Y 0.50M DE VARILLA ROSCADA GALVANIZADA DE 7 MM Ø.</t>
  </si>
  <si>
    <t>SOPORTE TIPO PERA DE 100 MM Ø</t>
  </si>
  <si>
    <t>A)  CONTACTOS Y APAGADORES</t>
  </si>
  <si>
    <t>SUMINISTRO E INSTALACIÓN DE TUBERÍA CONDUIT GALVANIZADA PARED GRUESA DE 21 MM DE DIÁMETRO, INSTALADA POR PLAFOND HASTA 3 MTS DE ALTURA, MARCA OMEGA O JÚPITER O EQUIVALENTE, INCLUYENDO: GUÍA CON ALAMBRE GALVANIZADO  CALIBRE NO. 14, PARTE PROPORCIONAL DEL COPLE, CURVA, CONECTORES, SOPORTERIA A CADA 1.5 MTS., A BASE DE UNICANAL, VARILLA ROSCADA Y FIJACIÓN SEGÚN LO DICTE EL DETALLE, MANO DE OBRA, HERRAMIENTA, ACARREOS, DESPERDICIOS Y TODO LO NECESARIO PARA SU CORRECTA INSTALACIÓN.</t>
  </si>
  <si>
    <t>SUMINISTRO E INSTALACIÓN DE TUBERÍA CONDUIT GALVANIZADA PARED GRUESA DE 27 MM DE DIÁMETRO, INSTALADA POR PLAFOND HASTA 3 MTS DE ALTURA, MARCA OMEGA O JÚPITER O EQUIVALENTE, INCLUYENDO: GUÍA CON ALAMBRE GALVANIZADO  CALIBRE NO. 14, PARTE PROPORCIONAL DEL COPLE, CURVA, CONECTORES, SOPORTERIA A CADA 1.5 MTS., A BASE DE UNICANAL, VARILLA ROSCADA Y FIJACIÓN SEGÚN LO DICTE EL DETALLE, MANO DE OBRA, HERRAMIENTA, ACARREOS, DESPERDICIOS Y TODO LO NECESARIO PARA SU CORRECTA INSTALACIÓN.</t>
  </si>
  <si>
    <t>SUMINISTRO E INSTALACIÓN DE TUBERÍA CONDUIT GALVANIZADA PARED DELGADA DE 21 MM DE DIÁMETRO, INSTALADA POR PLAFOND HASTA 3 MTS DE ALTURA, MARCA OMEGA O JÚPITER O EQUIVALENTE, INCLUYENDO: GUÍA CON ALAMBRE GALVANIZADO  CALIBRE NO. 14, PARTE PROPORCIONAL DEL COPLE, CURVA, CONECTORES, SOPORTERIA A CADA 1.5 MTS., A BASE DE UNICANAL, VARILLA ROSCADA Y FIJACIÓN SEGÚN LO DICTE EL DETALLE, MANO DE OBRA, HERRAMIENTA, ACARREOS, DESPERDICIOS Y TODO LO NECESARIO PARA SU CORRECTA INSTALACIÓN.</t>
  </si>
  <si>
    <t xml:space="preserve">SUMINISTRO E INSTALACION DE CAJA DE CONEXIÓN GALVANIZADA DE 180 x 180MM, ESPESOR 1.6MM., CON TAPA </t>
  </si>
  <si>
    <t>SUMINISTRO E INSTALACIÓN DE CABLE DESNUDO, CALIBRE 10 AWG, PARA TIERRAS INCLUYENDO: MATERIALES, CONEXIONES, AISLAMIENTO, ESTAÑADO DE EMPALMES, PARTE PROPORCIONAL DEL CAPUCHÓN DE RESORTE DE LA MARCA 3M, DESPERDICIO, M.O. Y HERRAMIENTA.</t>
  </si>
  <si>
    <t>SUMINISTRO E INSTALACIÓN DE CABLE DESNUDO, CALIBRE 12 AWG, PARA TIERRAS INCLUYENDO: MATERIALES, CONEXIONES, AISLAMIENTO, ESTAÑADO DE EMPALMES, PARTE PROPORCIONAL DEL CAPUCHÓN DE RESORTE DE LA MARCA 3M, DESPERDICIO, M.O. Y HERRAMIENTA.</t>
  </si>
  <si>
    <t>B)  ALUMBRADO</t>
  </si>
  <si>
    <t>SUMINISTRO E INSTALACIÓN DE TUBERÍA CONDUIT GALVANIZADA PARED GRUESA DE 27 MM DE DIÁMETRO, INSTALADA POR PLAFÓN HASTA 3.5 MTS DE ALTURA, MARCA OMEGA O JÚPITER O EQUIVALENTE, INCLUYENDO: GUÍA CON ALAMBRE GALVANIZADO  CALIBRE NO. 14, PARTE PROPORCIONAL DEL COPLE, CURVA, CONECTORES, SOPORTERIA A CADA 1.5 MTS., A BASE DE UNICANAL, VARILLA ROSCADA Y FIJACIÓN SEGÚN LO DICTE EL DETALLE, MANO DE OBRA, HERRAMIENTA, ACARREOS, DESPERDICIOS SUPERVISION, PRUEBAS Y TODO LO NECESARIO PARA SU CORRECTA INSTALACIÓN.</t>
  </si>
  <si>
    <t>SUMINISTRO E INSTALACIÓN DE TUBERÍA CONDUIT GALVANIZADA PARED GRUESA DE 21 MM DE DIÁMETRO, INSTALADA POR PLAFÓN HASTA 3.5 MTS DE ALTURA, MARCA OMEGA O JÚPITER O EQUIVALENTE, INCLUYENDO: GUÍA CON ALAMBRE GALVANIZADO  CALIBRE NO. 14, PARTE PROPORCIONAL DEL COPLE, CURVA, CONECTORES, SOPORTERIA A CADA 1.5 MTS., A BASE DE UNICANAL, VARILLA ROSCADA Y FIJACIÓN SEGÚN LO DICTE EL DETALLE, MANO DE OBRA, HERRAMIENTA, ACARREOS, DESPERDICIOS, SUPERVISION, PRUEBAS Y TODO LO NECESARIO PARA SU CORRECTA INSTALACIÓN.</t>
  </si>
  <si>
    <t xml:space="preserve">SUMINISTRO E INSTALACIÓN DE LUMINARIO DE EMPOTRAR EN PLAFON LAMPARA LED 10.6W, 120V, 3000K CATALOGO 4BP MW LED L3RLED T24.  INCLUYENDO: MANO DE OBRA, HERRAMIENTA, SUPERVISION, PRUEBAS Y TODO LO NECESARIO PARA SU CORRECTA INSTALACIÓN. </t>
  </si>
  <si>
    <t xml:space="preserve">SUMINISTRO E INSTALACIÓN DE LUMINARIO GABINETE 0.30 X 1.22 M, LAMPARA FLUORESCENTE 32W T8, 1X32W, 120V, CATALOGO GT8 1 32 A12 MVOLT GEB10IS  INCLUYENDO: MANO DE OBRA, HERRAMIENTA, SUPERVISION, PRUEBAS Y TODO LO NECESARIO PARA SU CORRECTA INSTALACIÓN. </t>
  </si>
  <si>
    <t>C) ALIMENTACIÓN DE EQUIPOS DE AIRE ACONDICIONADO</t>
  </si>
  <si>
    <t>CENTRO DE CONTROL DE MOTORES</t>
  </si>
  <si>
    <t>ALIMENTACION A UMAS Y EXTRACTORES EN CABLE MULTICONDUCTOR</t>
  </si>
  <si>
    <t>SUMINISTRO E INSTALACIÓN DE CABLE MULTICONDUCTOR (MC) MARCA VIAKON O EQUIVALENTE, AISLAMIENTO XHHW-2, DE ALUMINIO CALIBRE 3-6 AWG + 1-6 (T.F.), INCLUYENDO: MATERIALES, CONEXIONES, DESPERDICIO, M.O. Y HERRAMIENTA, SUPERVISION Y PRUEBAS.</t>
  </si>
  <si>
    <t>SUMINISTRO E INSTALACIÓN DE CHAROLA PORTACABLES, TIPO Z, DE ALUMINIO, PERALTE DE 3 1/4", PASO 6", DE 6" DE ANCHO, INCLUYENDO: MATERIALES, CONEXIONES, DESPERDICIO, M.O. Y HERRAMIENTA, SUPERVISION Y PRUEBAS.</t>
  </si>
  <si>
    <t>SUMINISTRO E INSTALACIÓN DE CURVA HORIZONTAL PARA CHAROLA PORTACABLES, TIPO Z, DE ALUMINIO, PERALTE DE 3 1/4", PASO 6", DE 6" DE ANCHO, INCLUYENDO: MATERIALES, CONEXIONES, DESPERDICIO, M.O. Y HERRAMIENTA, SUPERVISION Y PRUEBAS.</t>
  </si>
  <si>
    <t>SUMINISTRO E INSTALACIÓN DE CURVA VERTICAL PARA CHAROLA PORTACABLES, TIPO Z, DE ALUMINIO, PERALTE DE 3 1/4", PASO 6", DE 6" DE ANCHO, INCLUYENDO: MATERIALES, CONEXIONES, DESPERDICIO, M.O. Y HERRAMIENTA, SUPERVISION Y PRUEBAS.</t>
  </si>
  <si>
    <t>SUMINISTRO E INSTALACIÓN DE TE PARA CHAROLA PORTACABLES, TIPO Z, DE ALUMINIO, PERALTE DE 3 1/4", PASO 6", DE 6" DE ANCHO, INCLUYENDO: MATERIALES, CONEXIONES, DESPERDICIO, M.O. Y HERRAMIENTA, SUPERVISION Y PRUEBAS.</t>
  </si>
  <si>
    <t>SUMINISTRO E INSTALACIÓN DE CABLE THW-LS, VINANEL XXI - COBRE ANTILLAMA 90° MARCA VIAKON O EQUIVALENTE, CALIBRE 10 AWG, COLOR BLANCO Y NEGRO INCLUYENDO: MATERIALES, CONEXIONES, AISLAMIENTO, ESTAÑADO DE EMPALMES, PARTE PROPORCIONAL DEL CAPUCHÓN DE RESORTE DE LA MARCA 3M O EQUIVALENTE, DESPERDICIO, M.O. Y HERRAMIENTA.</t>
  </si>
  <si>
    <t>SUMINISTRO E INSTALACIÓN DE CABLE THW-LS, VINANEL XXI ANTILLAMA 90° MARCA VIAKON O EQUIVALENTE, CALIBRE 10 AWG, COLOR VERDE PARA TIERRAS INCLUYENDO: MATERIALES, CONEXIONES, AISLAMIENTO, ESTAÑADO DE EMPALMES, PARTE PROPORCIONAL DEL CAPUCHÓN DE RESORTE DE LA MARCA 3M, DESPERDICIO, M.O. Y HERRAMIENTA.</t>
  </si>
  <si>
    <t>SUMINISTRO E INSTALACIÓN DE CABLE THW-LS, VINANEL XXI ANTILLAMA 90° MARCA VIAKON O EQUIVALENTE, CALIBRE 12 AWG, COLOR VERDE PARA TIERRAS INCLUYENDO: MATERIALES, CONEXIONES, AISLAMIENTO, ESTAÑADO DE EMPALMES, PARTE PROPORCIONAL DEL CAPUCHÓN DE RESORTE DE LA MARCA 3M, DESPERDICIO, M.O. Y HERRAMIENTA.</t>
  </si>
  <si>
    <t>CONTACTO MONOFÁSICO DOBLE, POLARIZADO CON PUESTA A TIERRA, CONEXIONES LATERALES DE 15A, 125V, 1F, GRADO INDUSTRIAL, TIPO PESADO CAT. No. QZ4029GI CON TAPA QZ4803M3BN, MARCA: BTICINO O EQUIVALENTE. (180 V.A.)</t>
  </si>
  <si>
    <t>CONTACTO MONOFÁSICO DOBLE, POLARIZADO, CONEXIONES LATERALES, CON DOS PUNTOS DE PUESTA A TIERRA: UNO CON TORNILLO EN COLOR VERDE (INTERFERENCIAS ELECTROMAGNÉTICAS-RUIDO ELÉCTRICO) PARA LA CONEXIÓN DEL CONDUCTOR DE PUESTA A TIERRA FORRADA (AISLADA)  Y OTRO PARA LA CONEXIÓN DEL CONDUCTOR DE PUESTA A TIERRA. COLOR DE RECEPTÁCULO Y PLACA; NARANJA, CATÁLOGO No. QZ4028IGN (15A) INCLUYE PLACA DE NYLON RESISTENTE AL IMPACTO, CARGA PROMEDIO A CONSIDERAR 250 V.A., 127V, 1F, 3H, 60 Hz. GRADO INDUSTRIAL, TIPO PESADO, MARCA: BTICINO O EQUIVALENTE.</t>
  </si>
  <si>
    <r>
      <t xml:space="preserve">SUMINISTRO Y CONSTRUCCIÓN DE </t>
    </r>
    <r>
      <rPr>
        <b/>
        <sz val="8"/>
        <rFont val="Calibri"/>
        <family val="2"/>
      </rPr>
      <t>CERRAMIENTO DE CONCRETO DE 15 X 20 CM</t>
    </r>
    <r>
      <rPr>
        <sz val="8"/>
        <rFont val="Calibri"/>
        <family val="2"/>
      </rPr>
      <t>,  FABRICADO CON CONCRETO F'C=250 KG/CM2, ARMADO CON 4 VRS. 1/2" Y ESTRIBOS DE VARILLA 3/8"  @20CM. INCLUYE: MATERIALES, CIMBRA, DESIMBRA, CORTES, DESPERDICIOS, CURADO DE CONCRETO, HERRAMIENTA, EQUIPO, ELEVACIONES, ACARREOS, ANDAMIAJES, MANO DE OBRA Y TODO LO NECESARIO PARA SU CORRECTA EJECUCIÓN.</t>
    </r>
  </si>
  <si>
    <t>SUMINISTRO E INSTALACIÓN DE MAMPARA PARA SANITARIOS  MODELO: 4210 ESTÁNDAR MARCA SANILOCK O equivalente ACABADO ESMALTADO DE PINTURA EN POLVO, AISLAMIENTO DE POLIESTIRENO, 1 PANEL (0.61x1.50M), 1 PANEL (0.90x1.50m), 2 PANELES (1.78x1.50m) , 5 PILASTRAS (0.12X1.80m), 2 PUERTAS (0.61x1.50m) 1 PUERTA (0.90x1.50m). INCLUYE HERRAJES, ELEMENTOS DE FIJACIÓN, SUMINISTRO DE MATERIALES, HERRAMIENTA, EQUIPO, MANO DE OBRA Y TODO LO NECESARIO PARA SU CORRECTA EJECUCIÓN.</t>
  </si>
  <si>
    <t>SUMINISTRO Y COLOCACIÓN DE AZULEJO CERÁMICO RECTIFICADO  MED. 60 CM. X 60 CM. MCA. CASTEL  MODELO PALADIO BEIGE  O equivalente  COLOCADO CON ADHESIVO BLANCO PREMIER ANTIDESLIZAMIENTO MARCA INTERCERAMIC O equivalente DE 1.00 CM DE ESPESOR, COLOCADO CON BOQUILLA CON SELLADOR MARCA INTERCERAMIC O equivalente A 1MM DE ESPESOR. INCLUYE: SUMINISTRO DE MATERIALES, HERRAMIENTA, EQUIPO, MANO DE OBRA Y TODO LO NECESARIO PARA SU CORRECTA EJECUCIÓN.</t>
  </si>
  <si>
    <r>
      <t xml:space="preserve">SUMINISTRO Y COLOCACIÓN DE </t>
    </r>
    <r>
      <rPr>
        <b/>
        <sz val="8"/>
        <rFont val="Calibri"/>
        <family val="2"/>
      </rPr>
      <t xml:space="preserve">VENTANA V5 SEGÚN DISEÑO CON CANCEL DE ALUMINIO MATE SERIE 70 3"X3" </t>
    </r>
    <r>
      <rPr>
        <sz val="8"/>
        <rFont val="Calibri"/>
        <family val="2"/>
      </rPr>
      <t xml:space="preserve">CRISTAL DE 6MM TRANSLUCIDO. </t>
    </r>
    <r>
      <rPr>
        <b/>
        <sz val="8"/>
        <rFont val="Calibri"/>
        <family val="2"/>
      </rPr>
      <t>MEDIDAS 0.60 MTS ANCHO X 0.40 MTS ALTO</t>
    </r>
    <r>
      <rPr>
        <sz val="8"/>
        <rFont val="Calibri"/>
        <family val="2"/>
      </rPr>
      <t>. INCLUYE HERRAJES, ELEMENTOS DE FIJACIÓN, SELLO ELASTICO ENTRE CANCEL Y MURO, SUMINISTRO DE MATERIALES, HERRAMIENTA, EQUIPO, MANO DE OBRA Y TODO LO NECESARIO PARA SU CORRECTA EJECUCIÓN.</t>
    </r>
  </si>
  <si>
    <r>
      <t>SUMINISTRO Y COLOCACIÓN DE</t>
    </r>
    <r>
      <rPr>
        <b/>
        <sz val="8"/>
        <rFont val="Calibri"/>
        <family val="2"/>
      </rPr>
      <t xml:space="preserve"> VENTANA C34 </t>
    </r>
    <r>
      <rPr>
        <sz val="8"/>
        <rFont val="Calibri"/>
        <family val="2"/>
      </rPr>
      <t xml:space="preserve">SEGÚN DISEÑO CON </t>
    </r>
    <r>
      <rPr>
        <b/>
        <sz val="8"/>
        <rFont val="Calibri"/>
        <family val="2"/>
      </rPr>
      <t>CANCEL DE ALUMINIO MATE 2"X2"</t>
    </r>
    <r>
      <rPr>
        <sz val="8"/>
        <rFont val="Calibri"/>
        <family val="2"/>
      </rPr>
      <t xml:space="preserve"> CRISTAL DE 6MM TRANSLUCIDO. </t>
    </r>
    <r>
      <rPr>
        <b/>
        <sz val="8"/>
        <rFont val="Calibri"/>
        <family val="2"/>
      </rPr>
      <t>MEDIDAS 3.75 MTS ANCHO X 3.00 MTS ALTO.</t>
    </r>
    <r>
      <rPr>
        <sz val="8"/>
        <rFont val="Calibri"/>
        <family val="2"/>
      </rPr>
      <t xml:space="preserve"> INCLUYE HERRAJES, ELEMENTOS DE FIJACIÓN, SUMINISTRO DE MATERIALES, HERRAMIENTA, EQUIPO, MANO DE OBRA Y TODO LO NECESARIO PARA SU CORRECTA EJECUCION.</t>
    </r>
  </si>
  <si>
    <r>
      <t>SUMINISTRO Y COLOCACIÓN DE</t>
    </r>
    <r>
      <rPr>
        <b/>
        <sz val="8"/>
        <rFont val="Calibri"/>
        <family val="2"/>
      </rPr>
      <t xml:space="preserve"> VENTANA C35 </t>
    </r>
    <r>
      <rPr>
        <sz val="8"/>
        <rFont val="Calibri"/>
        <family val="2"/>
      </rPr>
      <t xml:space="preserve">SEGÚN DISEÑO CON </t>
    </r>
    <r>
      <rPr>
        <b/>
        <sz val="8"/>
        <rFont val="Calibri"/>
        <family val="2"/>
      </rPr>
      <t>CANCEL DE ALUMINIO MATE 2"X2"</t>
    </r>
    <r>
      <rPr>
        <sz val="8"/>
        <rFont val="Calibri"/>
        <family val="2"/>
      </rPr>
      <t xml:space="preserve"> CRISTAL DE 6MM TRANSLUCIDO. </t>
    </r>
    <r>
      <rPr>
        <b/>
        <sz val="8"/>
        <rFont val="Calibri"/>
        <family val="2"/>
      </rPr>
      <t>MEDIDAS 3.72 MTS ANCHO X 3.00 MTS ALTO.</t>
    </r>
    <r>
      <rPr>
        <sz val="8"/>
        <rFont val="Calibri"/>
        <family val="2"/>
      </rPr>
      <t xml:space="preserve"> INCLUYE HERRAJES, ELEMENTOS DE FIJACIÓN, SUMINISTRO DE MATERIALES, HERRAMIENTA, EQUIPO, MANO DE OBRA Y TODO LO NECESARIO PARA SU CORRECTA EJECUCION.</t>
    </r>
  </si>
  <si>
    <r>
      <t>SUMINISTRO Y COLOCACIÓN DE</t>
    </r>
    <r>
      <rPr>
        <b/>
        <sz val="8"/>
        <rFont val="Calibri"/>
        <family val="2"/>
      </rPr>
      <t xml:space="preserve"> VENTANA C36 </t>
    </r>
    <r>
      <rPr>
        <sz val="8"/>
        <rFont val="Calibri"/>
        <family val="2"/>
      </rPr>
      <t xml:space="preserve">SEGÚN DISEÑO CON </t>
    </r>
    <r>
      <rPr>
        <b/>
        <sz val="8"/>
        <rFont val="Calibri"/>
        <family val="2"/>
      </rPr>
      <t>CANCEL DE ALUMINIO MATE 2"X2"</t>
    </r>
    <r>
      <rPr>
        <sz val="8"/>
        <rFont val="Calibri"/>
        <family val="2"/>
      </rPr>
      <t xml:space="preserve"> CRISTAL DE 6MM TRANSLUCIDO. </t>
    </r>
    <r>
      <rPr>
        <b/>
        <sz val="8"/>
        <rFont val="Calibri"/>
        <family val="2"/>
      </rPr>
      <t>MEDIDAS 2.88 MTS ANCHO X 1.20 MTS ALTO.</t>
    </r>
    <r>
      <rPr>
        <sz val="8"/>
        <rFont val="Calibri"/>
        <family val="2"/>
      </rPr>
      <t xml:space="preserve"> INCLUYE HERRAJES, ELEMENTOS DE FIJACIÓN, SUMINISTRO DE MATERIALES, HERRAMIENTA, EQUIPO, MANO DE OBRA Y TODO LO NECESARIO PARA SU CORRECTA EJECUCION.</t>
    </r>
  </si>
  <si>
    <r>
      <t>SUMINISTRO Y COLOCACIÓN DE</t>
    </r>
    <r>
      <rPr>
        <b/>
        <sz val="8"/>
        <rFont val="Calibri"/>
        <family val="2"/>
      </rPr>
      <t xml:space="preserve"> VENTANA C37 </t>
    </r>
    <r>
      <rPr>
        <sz val="8"/>
        <rFont val="Calibri"/>
        <family val="2"/>
      </rPr>
      <t xml:space="preserve">SEGÚN DISEÑO CON </t>
    </r>
    <r>
      <rPr>
        <b/>
        <sz val="8"/>
        <rFont val="Calibri"/>
        <family val="2"/>
      </rPr>
      <t>CANCEL DE ALUMINIO MATE 2"X2"</t>
    </r>
    <r>
      <rPr>
        <sz val="8"/>
        <rFont val="Calibri"/>
        <family val="2"/>
      </rPr>
      <t xml:space="preserve"> CRISTAL DE 6MM TRANSLUCIDO. </t>
    </r>
    <r>
      <rPr>
        <b/>
        <sz val="8"/>
        <rFont val="Calibri"/>
        <family val="2"/>
      </rPr>
      <t>MEDIDAS 3.70 MTS ANCHO X 2.19 MTS ALTO.</t>
    </r>
    <r>
      <rPr>
        <sz val="8"/>
        <rFont val="Calibri"/>
        <family val="2"/>
      </rPr>
      <t xml:space="preserve"> INCLUYE UNA PUERTA DOBLE ABATIBLE DE 2.55 ANCHO X 2.19M ALTO; CIERRAPUERTAS DE PISO, HERRAJES, ELEMENTOS DE FIJACIÓN, SUMINISTRO DE MATERIALES, HERRAMIENTA, EQUIPO, MANO DE OBRA Y TODO LO NECESARIO PARA SU CORRECTA EJECUCION.</t>
    </r>
  </si>
  <si>
    <r>
      <t xml:space="preserve">SUMINISTRO Y COLOCACIÓN DE </t>
    </r>
    <r>
      <rPr>
        <b/>
        <sz val="8"/>
        <rFont val="Calibri"/>
        <family val="2"/>
      </rPr>
      <t xml:space="preserve">VENTANA V113 </t>
    </r>
    <r>
      <rPr>
        <sz val="8"/>
        <rFont val="Calibri"/>
        <family val="2"/>
      </rPr>
      <t>SEGÚN DISEÑO CON</t>
    </r>
    <r>
      <rPr>
        <b/>
        <sz val="8"/>
        <rFont val="Calibri"/>
        <family val="2"/>
      </rPr>
      <t xml:space="preserve"> CANCEL DE ALUMINIO MATE SERIE 70 2"X2"</t>
    </r>
    <r>
      <rPr>
        <sz val="8"/>
        <rFont val="Calibri"/>
        <family val="2"/>
      </rPr>
      <t xml:space="preserve">CRISTAL DE 6MM TRANSLUCIDO. </t>
    </r>
    <r>
      <rPr>
        <b/>
        <sz val="8"/>
        <rFont val="Calibri"/>
        <family val="2"/>
      </rPr>
      <t>MEDIDAS 2.39 MTS ANCHO X 1.20 MTS ALTO.</t>
    </r>
    <r>
      <rPr>
        <sz val="8"/>
        <rFont val="Calibri"/>
        <family val="2"/>
      </rPr>
      <t xml:space="preserve"> INCLUYE ABERTURA EN CRISTAL EN MEDIO CIRCULO, HERRAJES, ELEMENTOS DE FIJACIÓN, SELLO ELASTICO ENTRE CANCEL Y MURO,  SUMINISTRO DE MATERIALES, HERRAMIENTA, EQUIPO, MANO DE OBRA Y TODO LO NECESARIO PARA SU CORRECTA EJECUCIÓN.</t>
    </r>
  </si>
  <si>
    <r>
      <rPr>
        <b/>
        <sz val="8"/>
        <rFont val="Calibri"/>
        <family val="2"/>
        <scheme val="minor"/>
      </rPr>
      <t>PUERTA CÓDIGO 3</t>
    </r>
    <r>
      <rPr>
        <sz val="8"/>
        <rFont val="Calibri"/>
        <family val="2"/>
        <scheme val="minor"/>
      </rPr>
      <t>,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1-CERROJO LLAVE-LLAVE PARA PUERTA DE 1 3/4" MARCA YALE INCLUYENDO AMAESTRAMIENTO DE LLAVE COMPATIBLE CON LA CERRADURA YALE SERÉ 5300LN, CON CERTIFICADO DE CALIDAD ANSI/BHMA A156.5 GRADO 2, BACKSET DE 2 3/4", ACABADO CROMO SATINADO - MODELO: DEADLOCK D222 MK 626 // 1-PLACA CON JALADERA DE 4" X 16" MARCA ROCKWOOD ACABADO ACERO INOXIDABLE - MODELO: DOOR PULL 125 X 70C US32D // 1-PLACA DE EMPUJE DE 4" X 16" MARCA ROCKWOOD ACABADO ACERO INOXIDABLE - MODELO: PUSH PLATE 70C 4 X 16 US32D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1-PLACA DE PATEO  10" X 34" MARCA ROCKWOOD ACABADO ACERO INOXIDABLE - MODELO: PROTECTION PLATE K1038 10" X 34" US32D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EQUIVALENTE, DIMENSIONES VANO MURO Y PISO TERMINADO DE 127 CM X 219 CM.</t>
    </r>
  </si>
  <si>
    <t>XVI</t>
  </si>
  <si>
    <t>SISTEMAS ESPECIALES</t>
  </si>
  <si>
    <t>INFRAESTRUCTURA CABLEADO ESTRUCTURADO PARA VOZ Y DATOS</t>
  </si>
  <si>
    <t>PLANTA BAJA IDF 01</t>
  </si>
  <si>
    <t xml:space="preserve">Suministro E Instalación De Switch Gigabit -Poe+  De 48 Puertos 370W 10/100/1000 Mbps, 2 Puertos 10/100/1000 Mbps, 2 Puertos Sfp De 1000 Mbps. Marca Cisco O EQUIVALENTE, Incluye: Suministro De Materiales, Herramienta, Equipo, Mano De Obra Y Todo Lo Necesario Para Su Correcta Ejecucion. </t>
  </si>
  <si>
    <t xml:space="preserve">Suministro e instalacion de Rack de 7 ft alto 19" ancho, aluminio negro. Codigo 55053-703, Marca CPI. Incluye: suministro de materiales, herramienta, equipo, mano de obra y todo lo necesario para su correcta ejecucion. </t>
  </si>
  <si>
    <t>Pza</t>
  </si>
  <si>
    <t xml:space="preserve">Suministro e instalacion de Patch Runner, organizador vertical de 6 pulgadas Marca PANDUIT O EQUIVALENTE. Incluye: suministro de materiales, herramienta, equipo, mano de obra y todo lo necesario para su correcta ejecucion. </t>
  </si>
  <si>
    <t xml:space="preserve">Suministro e instalacion de Patch Runner, tapa  para organizador vertical de 6" Marca PANDUIT O EQUIVALENTE. Incluye: suministro de materiales, herramienta, equipo, mano de obra y todo lo necesario para su correcta ejecucion. </t>
  </si>
  <si>
    <t xml:space="preserve">Suministro e instalación de barra de contactos horizontal de 15 amp,10 outlets nema 5-15P &amp; 1 plug nema 5-15P,Marca PANDUIT O EQUIVALENTE, modelo CMRPSH15 Incluye: suministro de materiales, herramienta, equipo, mano de obra y todo lo necesario para su correcta ejecucion. </t>
  </si>
  <si>
    <t xml:space="preserve">Suministro E Instalacion De 24-Port, Angled, Category 6, Patch Panel With 24 Rj45, 8-Position, 8-Wire Ports. Codigo Dpa24688Tgy, Marca PANDUIT O EQUIVALENTE. Incluye: Suministro De Materiales, Herramienta, Equipo, Mano De Obra Y Todo Lo Necesario Para Su Correcta Ejecucion. </t>
  </si>
  <si>
    <t xml:space="preserve">Suministro E Instalacion De Organizador Horizontal Frontal,Modelo Ncmhf2 , Marca PANDUIT O EQUIVALENTE, - Con Puertas Abatibles Y Control De Radio De Giro 2 Rmu 3.5"H X 19" W X 3.7" D, Para Manejo De Cables De Parcheo Conectados A Patch Panel Y Switch.Incluye: Suministro De Materiales, Herramienta, Equipo, Mano De Obra Y Todo Lo Necesario Para Su Correcta Ejecucion. </t>
  </si>
  <si>
    <t>Suministro De Cable De Parcheo Rj45-Rj45, DIAMETRO REDUCIDO Cat.6, 7 Ft, (Xx=Color Deseado, Sin Variacion De Precio) . Codigo UTP28SP7BU, Marca PANDUIT O EQUIVALENTE.  Incluye: Suministro De Materiales, Herramienta, Equipo, Mano De Obra Y Todo Lo Necesario Para Su Correcta Ejecucion.</t>
  </si>
  <si>
    <t>Instalacion De Cable De Parcheo Rj45-Rj45, DIAMETRO REDUCIDO Cat.6, 7 Ft, (Xx=Color Deseado, Sin Variacion De Precio) . Codigo UTP28SP7BU, Marca PANDUIT O EQUIVALENTE.  Incluye: Suministro De Materiales, Herramienta, Equipo, Mano De Obra Y Todo Lo Necesario Para Su Correcta Ejecucion.</t>
  </si>
  <si>
    <t>Suministro De Cable De Parcheo Rj45-Rj45, DIAMETRO REDUCIDO Cat.6, 10 Ft, (Xx=Color Deseado, Sin Variacion De Precio) . Codigo UTP28S10BU, Marca PANDUIT O EQUIVALENTE.  Incluye: Suministro De Materiales, Herramienta, Equipo, Mano De Obra Y Todo Lo Necesario Para Su Correcta Ejecucion.</t>
  </si>
  <si>
    <t>Instalacion De Cable De Parcheo Rj45-Rj45, DIAMETRO REDUCIDO Cat.6, 10 Ft, (Xx=Color Deseado, Sin Variacion De Precio) . Codigo UTP28SP10BU, Marca PANDUIT O EQUIVALENTE.  Incluye: Suministro De Materiales, Herramienta, Equipo, Mano De Obra Y Todo Lo Necesario Para Su Correcta Ejecucion.</t>
  </si>
  <si>
    <t>Suministro E Instalacion De Cable Utp 4 Pares, 24 Awg, Cat 6, Jacket Gris. Codigo Puc6004Ig, Marca PANDUIT O EQUIVALENTE.  Incluye: Suministro De Materiales, Herramienta, Equipo, Mano De Obra Y Todo Lo Necesario Para Su Correcta Ejecucion.</t>
  </si>
  <si>
    <t>ML.</t>
  </si>
  <si>
    <t xml:space="preserve">Suministro E Instalacion De Faceplate Serie Ejecutiva, Modelo Cfpe2Eiy.- 2 Salidas, Color Marfil, Marca PANDUIT O EQUIVALENTE.Incluye: Suministro De Materiales, Herramienta, Equipo, Mano De Obra Y Todo Lo Necesario Para Su Correcta Ejecucion. </t>
  </si>
  <si>
    <t xml:space="preserve">Suministro E Instalacion De Tapas Ciegas Para Face Plate.- Cfpe Y Cfp P/Mini-Com, Marfil, Número De Parte Cmbei-X , Marca PANDUIT O EQUIVALENTE.Incluye: Suministro De Materiales, Herramienta, Equipo, Mano De Obra Y Todo Lo Necesario Para Su Correcta Ejecucion. </t>
  </si>
  <si>
    <t xml:space="preserve">Suministro E Instalacion De Jack Modular Giga-Tx-6 Plus, Rj45 Cat 6.- Color Marfil, Configuración A/B Número De Parte Cj688Tpei, Marca PANDUIT O EQUIVALENTE, Para Instalación En Salida De Usuarios De Voz Y Datos.Incluye: Suministro De Materiales, Herramienta, Equipo, Mano De Obra Y Todo Lo Necesario Para Su Correcta Ejecucion. </t>
  </si>
  <si>
    <t>PLANTA BAJA IDF 02</t>
  </si>
  <si>
    <t xml:space="preserve">Suministro E Instalación De Switch Gigabit -Poe+  De 48 Puertos 370W 10/100/1000 Mbps, 2 Puertos 10/100/1000 Mbps, 2 Puertos Sfp De 1000 Mbps. Incluye: Suministro De Materiales, Herramienta, Equipo, Mano De Obra Y Todo Lo Necesario Para Su Correcta Ejecucion. </t>
  </si>
  <si>
    <t xml:space="preserve">Suministro E Instalacion De Kit De Unión Para Escalerilla Portacable.- 1 Par; Negro Marca Cpi O EQUIVALENTE, Número De Parte: 11301-701.Incluye: Suministro De Materiales, Herramienta, Equipo, Mano De Obra Y Todo Lo Necesario Para Su Correcta Ejecucion. </t>
  </si>
  <si>
    <t xml:space="preserve">Suministro E Instalacion De Kit De Elevacion Para Escalerilla.- Marca Cpi O EQUIVALENTE, Número De Parte: 10506-706, Color Negro; 1 Pk/2.Incluye: Suministro De Materiales, Herramienta, Equipo, Mano De Obra Y Todo Lo Necesario Para Su Correcta Ejecucion. </t>
  </si>
  <si>
    <t xml:space="preserve">Suministro E Instalacion De Organizador Horizontal Frontal, Marca PANDUIT O EQUIVALENTE, Modelo Ncmhf2 .- Con Puertas Abatibles Y Control De Radio De Giro 2 Rmu 3.5"H X 19" W X 3.7" D, Para Manejo De Cables De Parcheo Conectados A Patch Panel Y Switch.Incluye: Suministro De Materiales, Herramienta, Equipo, Mano De Obra Y Todo Lo Necesario Para Su Correcta Ejecucion. </t>
  </si>
  <si>
    <t xml:space="preserve">Suministro E Instalacion De Cable Utp Cat. 6 Pup6004Bu-Uy.- Cable Plenum De 4 Pares,  23 Awg Aislamiento Fep, Cable Trenzado En Par Cubierta De Baja Emision De Humo De Pvc Ignífugo (Retardante De Flama), Marca PANDUIT O EQUIVALENTE (Pieza De 305 Mts) Incluye: Suministro De Materiales, Herramienta, Equipo, Mano De Obra Y Todo Lo Necesario Para Su Correcta Ejecucion. </t>
  </si>
  <si>
    <t xml:space="preserve">Suministro E Instalacion De Faceplate Serie Ejecutiva, Modelo Cfpe4Eiy.- 4 Salidas, Color Marfil, Marca PANDUIT O EQUIVALENTE.Incluye: Suministro De Materiales, Herramienta, Equipo, Mano De Obra Y Todo Lo Necesario Para Su Correcta Ejecucion. </t>
  </si>
  <si>
    <t xml:space="preserve">Suministro E Instalacion De Escalerilla Portacable, Marca Cpi O EQUIVALENTE, Número De Parte 10250-712.-  12"W X 9' 11-1/2"L, Travesaños Cada 12"; Negro.Incluye: Suministro De Materiales, Herramienta, Equipo, Mano De Obra Y Todo Lo Necesario Para Su Correcta Ejecucion. </t>
  </si>
  <si>
    <t xml:space="preserve">Suministro E Instalacion De Caida De Cable Para Escalerilla Portacable 12".- Color Negro, Marca Cpi O EQUIVALENTE, Número De Parte: 12100-712.Incluye: Suministro De Materiales, Herramienta, Equipo, Mano De Obra Y Todo Lo Necesario Para Su Correcta Ejecucion. </t>
  </si>
  <si>
    <t>NIVEL 1 SITE PRINCIPAL</t>
  </si>
  <si>
    <t>Suministro e instalacion de 5520 Wireless Controller w/rack mounting,SNTC-24X7X2 Cisco ONE - 5520 Wireless Controller w/rack, 770W AC Hot-Plug Power Supply for 5520 Controller,SWSS UPGRADES C1 Foundation Perpetual - Wireless,Cisco ONE Foundation Perpetual - Wireless,marca CISCO, kit,Incluye: suministro de materiales, herramienta, equipo, mano de obra y todo lo necesario para su correcta ejecucion.</t>
  </si>
  <si>
    <t>Suministro e instalacion de 802.11ac W2 AP w/CA; 4x4:3; Mod; Int Ant; mGig A Domain,SNTC-8X5XNBD 802.11ac W2 AP w/CA; 4x43; Mod; Int Ant;Ceiling Grid Clip for Aironet APs - Recessed Mount (Default),802.11n AP Low Profile Mounting Bracket (Default),Cisco Aironet 3800 Series CAPWAP Software Image, marca CISCO, Incluye: suministro de materiales, herramienta, equipo, mano de obra y todo lo necesario para su correcta ejecucion.</t>
  </si>
  <si>
    <t>Dispositivo Interface De Integracion De Sistema De Voceo Con Sistema Pbx Cisco, Marca Cisco O EQUIVALENTE Y Compatible.</t>
  </si>
  <si>
    <t xml:space="preserve">Suministro E Instalacion De Gabinete De 42Ur, 800Mm De Ancho Por 1200Mm De Profundidad,Marca PANDUIT O EQUIVALENTE, Modelo Dn8222B Incluye: Suministro De Materiales, Herramienta, Equipo, Mano De Obra Y Todo Lo Necesario Para Su Correcta Ejecucion. </t>
  </si>
  <si>
    <t xml:space="preserve">Suministro E Instalacion De Administrador De Cables Vertical, Finger With Mounting Bracket  42 Rmu, Marca PANDUIT O EQUIVALENTE Modelo Wd12Dbb O EQUIVALENTE.Incluye: Suministro De Materiales, Herramienta, Equipo, Mano De Obra Y Todo Lo Necesario Para Su Correcta Ejecucion. </t>
  </si>
  <si>
    <t xml:space="preserve">Suministro E Instalacion De Barra De Contactosrack Pdu, Basica, Zero U, Vertical, 20 A, 208 V, (20) C13 Y (4) C19 Salidas, Marca Apc Modelo Ap7540 Incluye: Suministro De Materiales, Herramienta, Equipo, Mano De Obra Y Todo Lo Necesario Para Su Correcta Ejecucion. </t>
  </si>
  <si>
    <t xml:space="preserve">Suministro E Instalacion De Koldlok Número De Parte: 13571-001, Marca Cpi O EQUIVALENTE.- Pasacable Para Piso Elevado (Split).Incluye: Suministro De Materiales, Herramienta, Equipo, Mano De Obra Y Todo Lo Necesario Para Su Correcta Ejecucion. </t>
  </si>
  <si>
    <t>Suministro E Instalacion De Organizador Horizontal Frontal,Modelo Ncmhf2 , Marca PANDUIT O EQUIVALENTE, - Con Puertas Abatibles Y Control De Radio De Giro 2 Rmu 3.5"H X 19" W X 3.7" D, Para Manejo De Cables De Parcheo Conectados A Patch Panel Y Switch.</t>
  </si>
  <si>
    <t xml:space="preserve">Suministro E Instalacion De Cable Utp Cat. 6 Pup6004Bu-Uy.- Cable Plenum De 4 Pares,  23 Awg Aislamiento Fep, Cable Trenzado En Par Cubierta De Baja Emision De Humo De Pvc Ignífugo (Retardante De Flama), Marca PANDUIT O EQUIVALENTE (Pieza De 305 Mts).Incluye: Suministro De Materiales, Herramienta, Equipo, Mano De Obra Y Todo Lo Necesario Para Su Correcta Ejecucion. </t>
  </si>
  <si>
    <t xml:space="preserve">Suministro E Instalacion De Tapas Ciegas Para Face Plate.- Cfpe Y Cfp P/Mini-Com, Marfil, Número De Parte Cmbei-X , Marca PANDUIT O EQUIVALENTE. Incluye: Suministro De Materiales, Herramienta, Equipo, Mano De Obra Y Todo Lo Necesario Para Su Correcta Ejecucion. </t>
  </si>
  <si>
    <t>NIVEL 1 IDF1</t>
  </si>
  <si>
    <t>BACKBONE DE FIBRA ÓPTICA</t>
  </si>
  <si>
    <t xml:space="preserve">Suministro E Instalacion De 6 Fiber 50/125Âμm (Om4) Multimode Riser Rated Interna/ Externa Cable Modelo Focrz06Y. Marca PANDUIT O EQUIVALENTE. Incluye: Suministro De Materiales, Herramienta, Equipo, Mano De Obra Y Todo Lo Necesario Para Su Correcta Ejecucion. </t>
  </si>
  <si>
    <t xml:space="preserve">Suministro E Instalacion De Conector Simplex Pre-Pulido Lc Opticam® Multimodo 50/125 (Om3/Om4 .Modelo:Flcsmcxaqy Marca PANDUIT O EQUIVALENTE. Incluye: Suministro De Materiales, Herramienta, Equipo, Mano De Obra Y Todo Lo Necesario Para Su Correcta Ejecucion. </t>
  </si>
  <si>
    <t xml:space="preserve">Suministro E Instalacion De Rack Mount Fiber Enclosure, Open Access 1 Ru. Marca PANDUIT O EQUIVALENTE. Incluye: Suministro De Materiales, Herramienta, Equipo, Mano De Obra Y Todo Lo Necesario Para Su Correcta Ejecucion. </t>
  </si>
  <si>
    <t xml:space="preserve">Suministro E Instalacion De (Modulos) Fap Panel (10Gig) Loaded With 12 Aqua Adapters; Zirc. Ceramic Sleeves.Modelo:Fap6Waqdlcz, Marca PANDUIT O EQUIVALENTE. Incluye: Suministro De Materiales, Herramienta, Equipo, Mano De Obra Y Todo Lo Necesario Para Su Correcta Ejecucion. </t>
  </si>
  <si>
    <t xml:space="preserve">Suministro E Instalacion De Panel Ciego (Vacio) Para Usar Con Modulos Rack O Pared, Numero De Parte Fapb, Marca PANDUIT O EQUIVALENTE, </t>
  </si>
  <si>
    <t xml:space="preserve">Suministro E Instalacion De Fan Out Kit Para Terminación De 6 Hilos De Fibra Exterior Desnuda, Número De Parte Fo6Cb, Marca PANDUIT O EQUIVALENTE.Incluye: Suministro De Materiales, Herramienta, Equipo, Mano De Obra Y Todo Lo Necesario Para Su Correcta Ejecucion. </t>
  </si>
  <si>
    <t xml:space="preserve">Suministro E Instalacion De Jumper De Fibra Óptica Duplex Multimodo 10 Gig (Om3) 50/125 Lc A Lc 3 Mt (Riser), No. De Parte Fxe10-10M3Y, Marca PANDUIT O EQUIVALENTE, , Para Conexión De Equipo Activo.Incluye: Suministro De Materiales, Herramienta, Equipo, Mano De Obra Y Todo Lo Necesario Para Su Correcta Ejecucion. </t>
  </si>
  <si>
    <t>ENLACE DE TELEFONÍA</t>
  </si>
  <si>
    <t xml:space="preserve">Suministro E Instalacion De Cable Riser 25 Pares Tipo Armm , Para Uso Interno, Color Gris, Para Activacion De Lineas De Telefonía Analogas. Generico. Incluye: Suministro De Materiales, Herramienta, Equipo, Mano De Obra Y Todo Lo Necesario Para Su Correcta Ejecucion. </t>
  </si>
  <si>
    <t xml:space="preserve">Suministro E Instalacion De Cable Riser 12 Pares Tipo Armm , Para Uso Exterior, Color Gris, Para Activacion De Lineas De Telefonía Analogas,Casetas De Vigilancia Generico.Incluye: Suministro De Materiales, Herramienta, Equipo, Mano De Obra Y Todo Lo Necesario Para Su Correcta Ejecucion. </t>
  </si>
  <si>
    <t>CANALIZACIÓN PARA CABLEADO ESTRUCTURADO P.B.</t>
  </si>
  <si>
    <t xml:space="preserve">Suministro E Instalacion De Charola Portacables Tipo Malla,Acabado Electrozincado, Ancho De 500 Mm, Peralte De 66 Mm, Marca Charofil O EQUIVALENTE, Tramo De 3 Mts, Unidas Por Medio De Clip Recto Automatico (Mg-51-111), Y Juego De Clemas Para Curvas Y  Cruces En "T",Incluye: Suministro De Materiales, Herramienta, Equipo, Mano De Obra Y Todo Lo Necesario Para Su Correcta Ejecucion. </t>
  </si>
  <si>
    <t xml:space="preserve">Suministro E Instalacion De Soporte Para Charola Tipo Malla De 500 Mm A Base De Varilla Roscada De  3/8", Sujetador Universal Charofil O EQUIVALENTE (Mg-51-139) Instalados Cada 1.5 Mts. Incluye: Suministro De Materiales, Herramienta, Equipo, Mano De Obra Y Todo Lo Necesario Para Su Correcta Ejecucion. </t>
  </si>
  <si>
    <t>JUEGO</t>
  </si>
  <si>
    <t xml:space="preserve">Suministro E Instalacion De Tubería De 3/4" , Tipo Conduit, Pared Gruesa, Para Cableado Horizontal Y Vertical,(Al 40% 3 Cables Por Tubo) Incluye Cople Para Unión De Tuberia Y Accesorios Para Sujecion De Tubo A La Charola, Codo Para Bajada De Cable En Muro Y Registros De 5X5 En Plafond Para Paso De Cableado, Registro Metalico De 2X4 En Muro Para Salida De Cableado En Lugar De Trabajo).Incluye: Suministro De Materiales, Herramienta, Equipo, Mano De Obra Y Todo Lo Necesario Para Su Correcta Ejecucion. </t>
  </si>
  <si>
    <t xml:space="preserve">Suministro E Instalacion De Soporte Para Tuberia De 3/4" A Base De Varilla Roscada De  3/8", Abrazadera Tipo Clip.Incluye: Suministro De Materiales, Herramienta, Equipo, Mano De Obra Y Todo Lo Necesario Para Su Correcta Ejecucion. </t>
  </si>
  <si>
    <t xml:space="preserve">Suministro E Instalacion De Charola Portacables Tipo Malla, Acabado Electrozincado, Ancho De 300 Mm, Peralte De 66 Mm, Marca Charofil O EQUIVALENTE, Tramo De 3 Mts, Unidas Por Medio De Clip Recto Automatico (Mg-51-111), Y Juego De Clemas Para Curvas Y  Cruces En "T",Incluye: Suministro De Materiales, Herramienta, Equipo, Mano De Obra Y Todo Lo Necesario Para Su Correcta Ejecucion. </t>
  </si>
  <si>
    <t xml:space="preserve">Suministro E Instalacion De Soporte Para Charola Tipo Malla De 300 Mm A Base De Varilla Roscada De  3/8", Sujetador Universal Charofil O EQUIVALENTE (Mg-51-139) Instalados Cada 1.5 Mts.,Incluye: Suministro De Materiales, Herramienta, Equipo, Mano De Obra Y Todo Lo Necesario Para Su Correcta Ejecucion. </t>
  </si>
  <si>
    <t xml:space="preserve">Suministro E Instalacion De Charola Portacables Tipo Malla, Acabado Electrozincado, Ancho De 150 Mm, Peralte De 66 Mm, Marca Charofil O EQUIVALENTE, Tramo De 3 Mts, Unidas Por Medio De Clip Recto Automatico (Mg-51-111), Y Juego De Clemas Para Curvas Y  Cruces En "T",Incluye: Suministro De Materiales, Herramienta, Equipo, Mano De Obra Y Todo Lo Necesario Para Su Correcta Ejecucion. </t>
  </si>
  <si>
    <t xml:space="preserve">Suministro E Instalacion De Soporte Para Charola Tipo Malla De 300 Mm A Base De Varilla Roscada De  3/8", Sujetador Universal Charofil O EQUIVALENTE (Mg-51-139) Instalados Cada 1.5 Mts.Incluye: Suministro De Materiales, Herramienta, Equipo, Mano De Obra Y Todo Lo Necesario Para Su Correcta Ejecucion. </t>
  </si>
  <si>
    <t>CANALIZACIÓN PARA CABLEADO ESTRUCTURADO NIVEL 1</t>
  </si>
  <si>
    <t xml:space="preserve">Suministro E Instalacion De Charola Portacables Tipo Malla,Acabado Electrozincado, Ancho De 300 Mm, Peralte De 66 Mm, Marca Charofil O EQUIVALENTE, Tramo De 3 Mts, Unidas Por Medio De Clip Recto Automatico (Mg-51-111), Y Juego De Clemas Para Curvas Y  Cruces En "T",Incluye: Suministro De Materiales, Herramienta, Equipo, Mano De Obra Y Todo Lo Necesario Para Su Correcta Ejecucion. </t>
  </si>
  <si>
    <t xml:space="preserve">Suministro E Instalacion De Tubería De 3/4" , Tipo Conduit O EQUIVALENTE, Pared Gruesa, Para Cableado Horizontal Y Vertical,(Al 40% 3 Cables Por Tubo) Incluye Cople Para Unión De Tuberia Y Accesorios Para Sujecion De Tubo A La Charola, Codo Para Bajada De Cable En Muro Y Registros De 5X5 En Plafon Para Paso De Cableado, Registro Metalico De 2X4 En Muro Para Salida De Cableado En Lugar De Trabajo).Incluye: Suministro De Materiales, Herramienta, Equipo, Mano De Obra Y Todo Lo Necesario Para Su Correcta Ejecucion. </t>
  </si>
  <si>
    <t xml:space="preserve">Suministro E Instalacion De Soporte Para Tuberia De 3/4" A Base De Varilla Roscada De  3/8", Abrazadera Tipo Clip.,Incluye: Suministro De Materiales, Herramienta, Equipo, Mano De Obra Y Todo Lo Necesario Para Su Correcta Ejecucion. </t>
  </si>
  <si>
    <t>CANALIZACIÓN PARA INSTALACIÓN DE SERVICIOS DE TELMEX Y ENLACE A CASETAS DE VIGILANCIA EN EXTERIOR</t>
  </si>
  <si>
    <t xml:space="preserve">Suministro E Instalacion De Tubería De 2", Tipo Conduit O EQUIVALENTE, Pvc Pesado Para Canalización Subterranea En Exterior, 4 Trayectorias De Tuberia (3 Telmex 1 Backbone Red De Datos) No Incluye Ranura En Piso,Incluye: Suministro De Materiales, Herramienta, Equipo, Mano De Obra Y Todo Lo Necesario Para Su Correcta Ejecucion. </t>
  </si>
  <si>
    <t xml:space="preserve">Suministro E Instalacion De Registro Para Paso De Cableado En Exterior De 60Cmx60Cmx1Mt De Profundidad,Incluye: Suministro De Materiales, Herramienta, Equipo, Mano De Obra Y Todo Lo Necesario Para Su Correcta Ejecucion. </t>
  </si>
  <si>
    <t>PISO FALSO SITE PRINCIPAL</t>
  </si>
  <si>
    <t xml:space="preserve">Suministro e instalacion de Piso Marca Besco O Equivalente, Modelo  Para Centros De Cómputo O Espacios De Oficina, En Módulos De 61 X  61 X 3.5 Cm., Troquelado Y Electrosoldado Con Corazón De Cemento Ligero, Con Resistencia Al Fuego De Acuerdo A La Norma Nfpa 75 Y Nfpa 255; Diseñado En La Parte Inferior Con 8 Lineas De 8 Semiesferas Alineadas Simetricamente,  Estas Esferas Estan Confinadas En Un Marco Perimetral De 1.8 Cm De Ancho Mismo Que Circunda La Placa, Este Marco Es Continuo Y Llega Hasta Las Esquinas De La Misma Lo Que Permite El Total Asentamiento Sobre La Corona Del Pedestal Lo Que Da Una Mayor Seguridad, Cubierto En La Superficie Con Plástico Laminado De Alta Densidad  Color  Blanco Veteado De  1/16"  De  Espesor, Con Propiedades De Disipación Estática Con Valores De: No Menos De 1.5X105 Ohms Y No Más De 1X1011 Ohms, (Norma Nfpa 99 Y Ansi/Esd-S7.1);  Con Capacidad De Resistencia A Cargas Concentradas De 1,000 Lb/Plg2 .Incluye: suministro de materiales, herramienta, equipo, mano de obra y todo lo necesario para su correcta ejecucion. </t>
  </si>
  <si>
    <t xml:space="preserve">Suministro e instalacion de Pedestales De Acero Galvanizado Modelo Sc O Equivalente Para Centros De Computo O Areas De Oficina, Diseñados Con Una Base Cuadrada De  4" La Cual Cuenta Con Un Tubo De Acero De 7/8" Unido Por Soldadura Electrica, La Parte Superior Esta Formada Por Una Corona Troquelada Cuadrada De 3" Con Cuatro Perforaciones Roscadas Para Alojar El Tornillo Que Sujeta Los Travesaños, Unida A Un Tornillo De Ajuste 3/4" X  3 1/2" Con Tuerca Exagonal Para Nivelación, Diseñada Con Una Muesca Antirotación Absorbiendo Desniveles En  Rangos  De  +/- 2", Nivelados Con Sistema Laser U Óptico Garantizando Un Desnivel De +/- 2 Mm Por Cada 500 M2, Con Una Resistencia A Cargas Concentradas De 4,200 Kg Y Para Una Altura Final De: 20 Cm A Piso Terminado,Incluye: suministro de materiales, herramienta, equipo, mano de obra y todo lo necesario para su correcta ejecucion. </t>
  </si>
  <si>
    <t xml:space="preserve">Suministro e instalacion de Travesaños De Acero Galvanizado Calibre 18, Fabricados En Perfil Tubular Rectangular De 3/4" De Ancho X 1 3/4" De Alto, Con 2 Perforaciones En Los Extremos Para Ser Atornillados A La Corona Del Pedestal, Construidos A Base  De Troqueles Para Garantizar El Perfecto Ajuste Entre Pedestal Y Pedestal, Impidiendo La Fuga De Aire Acondicionado De La Cámara Plena Y Evitando La Intromision De Polvo A La Misma,Incluye: suministro de materiales, herramienta, equipo, mano de obra y todo lo necesario para su correcta ejecucion. </t>
  </si>
  <si>
    <t xml:space="preserve">Suministro e instalacion de Placa Perforada Mod Alceper61,Incluye: suministro de materiales, herramienta, equipo, mano de obra y todo lo necesario para su correcta ejecucion. </t>
  </si>
  <si>
    <t>Suministro e instalacion de Porta Placas De Hule Negro Tipo Succión</t>
  </si>
  <si>
    <t xml:space="preserve">Suministro e instalacion de Pintura Epoxica Antiflama En Camara Plena Color Rojo Oxido,Incluye Perimero A 30 Centimetros,Incluye: suministro de materiales, herramienta, equipo, mano de obra y todo lo necesario para su correcta ejecucion. </t>
  </si>
  <si>
    <t>Metro Cuadrado</t>
  </si>
  <si>
    <t xml:space="preserve">Suministro e instalacion de Rampa de madera con cubierta antiderrapante de 1.20metros de anchos por 1.50 metros de largo fabricado de madera de triplay de pino de 19mm de espesor y reforzado capaz de soportar 400Kg, se requiere que sea movible,Incluye: suministro de materiales, herramienta, equipo, mano de obra y todo lo necesario para su correcta ejecucion. </t>
  </si>
  <si>
    <t xml:space="preserve">Suministro e instalacion de Escalon de madera con cubierta antiderrapante de 30 centimetros de ancho y 15 centimetros de altura fabricado con madera de triplay de pino de 19mm de espesor,Incluye: suministro de materiales, herramienta, equipo, mano de obra y todo lo necesario para su correcta ejecucion. </t>
  </si>
  <si>
    <t xml:space="preserve">Suministro e instalacion de sistema de mallas reference grid para piso falso elevado y conectado al sistema de barras de tierra del centro de procesamiento de datos,Incluye: suministro de materiales, herramienta, equipo, mano de obra y todo lo necesario para su correcta ejecucion. </t>
  </si>
  <si>
    <t xml:space="preserve">Suministro e instalacion de zoclo vinílico de 2 mm de espesor, con esquina redondeada, que cumpla con la nom astm f-1861-02, de 10 cm de altura, color gris mar, en perímetro de muros interiores de site, fijado pegamento de contacto 5000, incluye: materiales, mano de obra, equipo, herramienta y lo necesarios para su colocación correcta,Incluye: suministro de materiales, herramienta, equipo, mano de obra y todo lo necesario para su correcta ejecucion. </t>
  </si>
  <si>
    <t xml:space="preserve">Suministro, Instalación y Fijación de Escalerilla tipo Malla electrosoldada portacables de 3mts x54 mm de altura Mod. 54-300, Mca. cablofil o EQUIVALENTE, Necesaria para el cableado que interconecta Serviodres  Incluye: Soporteria fijada a losa y/o piso, cortes, nivelación, detalles, herramientas, retiro de escombro, limpieza del área, miscelaneos y lo necesario para que la instalación quede correctamente. Para la union de los diferentes tramos de escalerilla, se utilizará únicamente el sistema de unión rápida ó el sistema con tornillos y tuerca del fabricante de la escalerilla. Se utilizará soportes, para techo, y piso hechos y probados mecánicamente. Las Canalizaciones seran las adecuadas al sitio de instalación.Incluye: suministro de materiales, herramienta, equipo, mano de obra y todo lo necesario para su correcta ejecucion. </t>
  </si>
  <si>
    <t xml:space="preserve">Detalles de Obra, Incluye Resanes, una mano de pintura Vinilica a muros, acarreo y retiro de material de desperdicio y limpieza general del area de trabajo.Incluye: suministro de materiales, herramienta, equipo, mano de obra y todo lo necesario para su correcta ejecucion. </t>
  </si>
  <si>
    <t>X.</t>
  </si>
  <si>
    <t>Sistema de Enfermo-Enfermera Analogo</t>
  </si>
  <si>
    <t>Cableado y Componentes</t>
  </si>
  <si>
    <t>Suministro e instalacion de Cable UTP 4 pares, 24 AWG, cat 6, jacket gris. Codigo PUC6004IG, Marca PANDUIT O EQUIVALENTE.  Incluye: suministro de materiales, herramienta, equipo, mano de obra y todo lo necesario para su correcta ejecucion.</t>
  </si>
  <si>
    <t>Bobinas</t>
  </si>
  <si>
    <t>Suministro e instalacion de Unidad De Estacion De Enfermeria / Transferencia De Llamada Automatica,modelo JNS70MN,marca COMMAX, Incluye: suministro de materiales, herramienta, equipo, mano de obra y todo lo necesario para su correcta ejecucion.</t>
  </si>
  <si>
    <t>Suministro e instalacion de Receptor Central Para Sistema De Llamado De Enfermeria,modelo JNSPSM,marca COMMAX, Incluye: suministro de materiales, herramienta, equipo, mano de obra y todo lo necesario para su correcta ejecucion.</t>
  </si>
  <si>
    <t>Suministro e instalacion de Accesorio Sistema De Llamado A Enfermeria / Luz De Corredor,modelo CL302C,marca COMMAX, Incluye: suministro de materiales, herramienta, equipo, mano de obra y todo lo necesario para su correcta ejecucion.</t>
  </si>
  <si>
    <t>Suministro e instalacion de Sub Estacion Para Cama/ Comunicacion Con Consola Maestra /Comunicacion Enfermeria,modelo JNS4CS,marca COMMAX, Incluye: suministro de materiales, herramienta, equipo, mano de obra y todo lo necesario para su correcta ejecucion.</t>
  </si>
  <si>
    <t>Suministro e instalacion de Boton De Llamado A Enfermeria / Interuptor De Presencia,modelo PB500,marca COMMAX, Incluye: suministro de materiales, herramienta, equipo, mano de obra y todo lo necesario para su correcta ejecucion.</t>
  </si>
  <si>
    <t>Suministro e instalacion de Boton De Emergencia Para Regaderas / Resistente Al Agua,modelo ES420,marca COMMAX, Incluye: suministro de materiales, herramienta, equipo, mano de obra y todo lo necesario para su correcta ejecucion.</t>
  </si>
  <si>
    <t>Suministro e instalacion de Boton Para Sistema De Llamado A Enfermeria,modelo CC200,marca COMMAX, Incluye: suministro de materiales, herramienta, equipo, mano de obra y todo lo necesario para su correcta ejecucion.</t>
  </si>
  <si>
    <t>Suministro e instalacion de Boton De Llamado A Enfermeria / Boton De Emergencia Para Sanitario Y Lavabo,modelo ES400,marca COMMAX, Incluye: suministro de materiales, herramienta, equipo, mano de obra y todo lo necesario para su correcta ejecucion.</t>
  </si>
  <si>
    <t xml:space="preserve">Suministro e instalacion de ranura en muro de concreto de 4X5 centimetros,incluye resane,acabado y pintura,Incluye: suministro de materiales, herramienta, equipo, mano de obra y todo lo necesario para su correcta ejecucion. </t>
  </si>
  <si>
    <t xml:space="preserve">Suministro e instalacion de contacto electrico para fuente de poder del controlador,Soporteria,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</si>
  <si>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 xml:space="preserve">Suministro e instalacion de soporteria y canalizacion con tuberia pared delgada 3/4" sin rosca conduit,registro metalico de 5X5 pulgadas con marco reductor a 2X4 pulgadas,manguera metalica de 3/4 de pulgada,accesorios para cambio de direccion y montaje de dispositivos.Incluye: suministro de materiales, herramienta, equipo, mano de obra y todo lo necesario para su correcta ejecucion. </t>
  </si>
  <si>
    <t>Curso de capacitacion para el personal del hospital para el manejo del sistema enfermo-enfermera</t>
  </si>
  <si>
    <t>Servicio</t>
  </si>
  <si>
    <t>SONORIZACIÓN</t>
  </si>
  <si>
    <t>Voceo</t>
  </si>
  <si>
    <t xml:space="preserve">Suministro en instalacion de Plena Vas Controller.Modelo LBB1990/00,Marca BOSCH,Incluye: suministro de materiales, herramienta, equipo, mano de obra y todo lo necesario para su correcta ejecucion. </t>
  </si>
  <si>
    <t xml:space="preserve">Suministro en instalacion de ZONIFICADOR Plena Vas CS. Modelo LBB1957/00,Marca BOSCH,Incluye: suministro de materiales, herramienta, equipo, mano de obra y todo lo necesario para su correcta ejecucion. </t>
  </si>
  <si>
    <t xml:space="preserve">Suministro en instalacion de Plena Vas Firemans Panel.Modelo LBB1995/00,Marca BOSCH,Incluye: suministro de materiales, herramienta, equipo, mano de obra y todo lo necesario para su correcta ejecucion. </t>
  </si>
  <si>
    <t xml:space="preserve">Suministro en instalacion de ESTACION DE LLAMADA Plena Vas CS.Modelo LBB1956/00,Marca BOSCH,Incluye: suministro de materiales, herramienta, equipo, mano de obra y todo lo necesario para su correcta ejecucion. </t>
  </si>
  <si>
    <t xml:space="preserve">Suministro en instalacion en instalacion de Plena Vas Router. Modelo LBB1992/00,Marca BOSCH,Incluye: suministro de materiales, herramienta, equipo, mano de obra y todo lo necesario para su correcta ejecucion. </t>
  </si>
  <si>
    <t xml:space="preserve">Suministro en instalacion  de Ceiling Speaker 6W CLAMP,Modelo LHM0606/10,Marca BOSCH,Incluye: suministro de materiales, herramienta, equipo, mano de obra y todo lo necesario para su correcta ejecucion. </t>
  </si>
  <si>
    <t xml:space="preserve">Suministro de Plena 240W Amplifier,Modelo LBB1935/20,Marca BOSCH,Incluye: suministro de materiales, herramienta, equipo, mano de obra y todo lo necesario para su correcta ejecucion. </t>
  </si>
  <si>
    <t>Suministro e Instalacion PLN-2AIO120, Sistema de megafonia y música ambiental, reproductor de DVD/CD para audio y video, admite mp3, JPEG y saludas de video multiformato, sintonizador AM/FM con 10 presintonias y control digital, Marca Bosch o EQUIVALENTE</t>
  </si>
  <si>
    <t>pza</t>
  </si>
  <si>
    <t>Suministro en instalacion herrajes, montajes y accesorios para cada uno de los dispositivos que integran el sistema de voceo.</t>
  </si>
  <si>
    <t xml:space="preserve">SUMINISTRO E INSTALACIÓN de Control de volumen monoaural (atenuador), para salida de línea de voltaje de maximo 9w </t>
  </si>
  <si>
    <t>Suministro e instalacion de cableado para interconexion de bocinas al sistema de voceo, cableado UTP Cat6 para la conexión de equipos de control a la red de datos de seguridad y la infraestructura de canalizacion necesaria para su correcto funcionamiento.</t>
  </si>
  <si>
    <t>Suministro e Instalacion ANT-UHF 12R, antena logaritmica, con transformador de acoplamiento de impedancia de 300 a 75 Ohms hacia el exterior.</t>
  </si>
  <si>
    <t xml:space="preserve">Suministro e instalacion de cableado 16AWG de 2 conductores 2X16 para interconexion de bocinas,incluye soporteria, canalizacion, tuberia de 19mm Pared delgada, conectores, coples, contratuercas, monitor,abrazadera, registro,manguera,Incluye: suministro de materiales, herramienta, equipo, mano de obra y todo lo necesario para su correcta ejecucion. </t>
  </si>
  <si>
    <t>Metro Lineal</t>
  </si>
  <si>
    <t>Curso de capacitacion para el personal de Seguridad y Operacion del Hospital  para correcto uso del sistema de VOCEO.</t>
  </si>
  <si>
    <t>Paq.</t>
  </si>
  <si>
    <t xml:space="preserve">SOPORTERÍA Y CANALIZACIÓN </t>
  </si>
  <si>
    <t>Suministro e instalacion de Charola Portacables tipo malla (MG-50-430), acabado electrozincado, ancho 500 mm, peralte de 66 cm, marca charofil O EQUIVALENTE, tramo de 3m, unidas por medio clip recto automatico(MG-55-111) y juego de clemas para curvas y cruces en T, estribo de suspención (MG-64-261).</t>
  </si>
  <si>
    <t>Suministro e instalacion de Tuberia para CANALIZACIÓN, tuberia conduit 3/4" O EQUIVALENTE, con SOPORTERÍA a base de varilla roscada, abrazadera tipo clip, taquete expansor 1/4"</t>
  </si>
  <si>
    <t>Suministro e instalacion de Manguera liquit tigth de 3/4. Tubo metalico flexible de interior, de acero al carbon galvanizado, con conectores en forma hermética garantizan fácil uso y eficiente INSTALACIÓN.</t>
  </si>
  <si>
    <t>Suministro e instalacion de  ANT-UHF 12R, antena logaritmica, con transformador de acoplamiento de impedancia de 300 a 75 Ohms hacia el exterior.</t>
  </si>
  <si>
    <t>Suministro e instalacion de Cable coaxial. De 18 AWG, FPE 95%, BLINDADO, NEGRO, Marca Belden o EQUIVALENTE</t>
  </si>
  <si>
    <t>Circuito Cerrado de Television CCTV</t>
  </si>
  <si>
    <t xml:space="preserve">Suminsitro E Instalacion De Camara Domo Flexidome 5000Hd/ Resolucion 1080P/ Lente 3 A 10Mm/ Interior, Modelo V-Nin51022V3,Marca Bosh, Incluye: Suministro De Materiales, Herramienta, Equipo, Mano De Obra Y Todo Lo Necesario Para Su Correcta Ejecucion. </t>
  </si>
  <si>
    <t xml:space="preserve">Suministro E Instalacion De Camara Tipo Bala Dinion 5000Hd/ Exterior/ Resolucion 1080P/ Lente Varifocal 2.7 A 12Mm/Incluye Caja De Conexiones, Modelo V-Nti50022A3,Marca Bosh,Incluye: Suministro De Materiales, Herramienta, Equipo, Mano De Obra Y Todo Lo Necesario Para Su Correcta Ejecucion. </t>
  </si>
  <si>
    <t xml:space="preserve">Suministro E Instalacion De Camra Ptz Exterior Autodome Ip 5000 Ir Ptz, Camara Hd De 30X/ 1080P,Modelo V-Nez5230Ircw4,Marca Bosh, Incluye: Suministro De Materiales, Herramienta, Equipo, Mano De Obra Y Todo Lo Necesario Para Su Correcta Ejecucion. </t>
  </si>
  <si>
    <t xml:space="preserve">Suministro E Instalacion De Divar Para 32 Canales / Hasta Cuatro Bahias Para Disco Duro/Incluye 4 Hdd De 4Tb /Licencia Incluida Para 32 Camaras.Modelo V_Dip5042Ez0Hd,Marca Bosh, Incluye: Suministro De Materiales, Herramienta, Equipo, Mano De Obra Y Todo Lo Necesario Para Su Correcta Ejecucion. </t>
  </si>
  <si>
    <t xml:space="preserve">Suministro E Instalacion De Arreglo Para Almacenamiento / Con 8Hdd De 4Tb /Licenciamiento Para 64 Camaras Incluido,Modelo V-Dip6183Hd,Marca Bosh Incluye: Suministro De Materiales, Herramienta, Equipo, Mano De Obra Y Todo Lo Necesario Para Su Correcta Ejecucion. </t>
  </si>
  <si>
    <t xml:space="preserve">Suministro E Instalacion De Monitor Profesional Led De 65", Resolucion 1920 X 1080 (Full Hd), 24/7.Modelo 65Sm5Kc-B/5Kb,Marca Bosh, Incluye: Suministro De Materiales, Herramienta, Equipo, Mano De Obra Y Todo Lo Necesario Para Su Correcta Ejecucion. </t>
  </si>
  <si>
    <t xml:space="preserve">Suministro E Instalacion De Workstation Hp Z240 Mt Xeon E3-1270V5 3.6Ghz/8Gb/1Tb/Nvidia Quadro K620 2Gb/Dvd Rw/ Win 10 Pro, Modelo Z240Mt,Marca Hp Incluye: Suministro De Materiales, Herramienta, Equipo, Mano De Obra Y Todo Lo Necesario Para Su Correcta Ejecucion. </t>
  </si>
  <si>
    <t xml:space="preserve">Suministro E Instalacion De Switch Cisco Catalyst 3750V2 24 10/100 Poe + 4 Spf, No. De Parte:  Ws-C3750V2-24P-S, Marca Cisco. Incluye: Suministro De Materiales, Herramienta, Equipo, Mano De Obra Y Todo Lo Necesario Para Su Correcta Ejecucion. </t>
  </si>
  <si>
    <t xml:space="preserve">Suministro En Instalacion Herrajes, Montajes Y Accesorios Para Cada Uno De Los Dispositivos Que Integran El Sistema De Cctv., Incluye: Suministro De Materiales, Herramienta, Equipo, Mano De Obra Y Todo Lo Necesario Para Su Correcta Ejecucion. </t>
  </si>
  <si>
    <t>Curso De Capacitacion Para El Personal De Seguridad Y Operacion Del Hospital  Para Correcto Uso Del Sistema De Cctv.</t>
  </si>
  <si>
    <t>SERVICIO</t>
  </si>
  <si>
    <t xml:space="preserve">Suministro E Instalacion De Xprotect Corporate Base License Server, No. De Parte:  Xpcobt, Marca Axis. Incluye: Suministro De Materiales, Herramienta, Equipo, Mano De Obra Y Todo Lo Necesario Para Su Correcta Ejecucion. </t>
  </si>
  <si>
    <t xml:space="preserve">Suministro E Instalacion De Xprotect Corporate Device Chanel License, No. De Parte: Xpcodl, Marca Milestone. Incluye: Suministro De Materiales, Herramienta, Equipo, Mano De Obra Y Todo Lo Necesario Para Su Correcta Ejecucion. </t>
  </si>
  <si>
    <t xml:space="preserve">Suministro E Instalacion De Xprotect Corporate Milestone Interconect Device License, No. De Parte: Xpcomidl, Marca Milestone. Incluye: Suministro De Materiales, Herramienta, Equipo, Mano De Obra Y Todo Lo Necesario Para Su Correcta Ejecucion. </t>
  </si>
  <si>
    <t xml:space="preserve">Suministro E Instalacion De Xprotect Corporate Milestone Federated Architecture Device License, No. De Parte: Xpcomfadl, Marca Milestone. Incluye: Suministro De Materiales, Herramienta, Equipo, Mano De Obra Y Todo Lo Necesario Para Su Correcta Ejecucion. </t>
  </si>
  <si>
    <t xml:space="preserve">Suministro E Instalacion De Three Years Sup For Xprotect Corporate Base Server, No. De Parte: Y3Xpcobt, Marca Milestone. Incluye: Suministro De Materiales, Herramienta, Equipo, Mano De Obra Y Todo Lo Necesario Para Su Correcta Ejecucion. </t>
  </si>
  <si>
    <t xml:space="preserve">Suministro E Instalacion De Two Years Sup For Xprotect Corporate Device Channel, No. De Parte: Y2Xpcodl, Marca Milestone Incluye: Suministro De Materiales, Herramienta, Equipo, Mano De Obra Y Todo Lo Necesario Para Su Correcta Ejecucion. </t>
  </si>
  <si>
    <t xml:space="preserve">Suministro E Instalacion De Contacto Electrico Para Fuente De Poder en camaras PTZ, Incluye 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</si>
  <si>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CONTROL DE ACCESO</t>
  </si>
  <si>
    <t xml:space="preserve">Suministro E Instalacion De Sensor  Magnético  Gap  19Mm  Adhesivo Blanco Conector,Modelo Isn-C50-W,Marca Bosh Incluye: Suministro De Materiales, Herramienta, Equipo, Mano De Obra Y Todo Lo Necesario Para Su Correcta Ejecucion. </t>
  </si>
  <si>
    <t xml:space="preserve">Suministro E Instalacion De Electroiman Para Puertas Sencillas Y/O Doble Según Sea El Caso,Modelo Ym500W,Marca Rci Incluye: Suministro De Materiales, Herramienta, Equipo, Mano De Obra Y Todo Lo Necesario Para Su Correcta Ejecucion. </t>
  </si>
  <si>
    <t xml:space="preserve">Suministro E Instalacion De Fuente De Alimentacion De 12 Vdc 2.5 Amp Incluye Transformador Y Baterias De Respaldo.,Modelo Hps123,Marca Honeywell Incluye: Suministro De Materiales, Herramienta, Equipo, Mano De Obra Y Todo Lo Necesario Para Su Correcta Ejecucion. </t>
  </si>
  <si>
    <t xml:space="preserve">Suministro E Instalacion De Boton De Liberacion,Modelo R9400-Us28,Marca Honeywell Incluye: Suministro De Materiales, Herramienta, Equipo, Mano De Obra Y Todo Lo Necesario Para Su Correcta Ejecucion. </t>
  </si>
  <si>
    <t xml:space="preserve">Suministro E Instalacion De Controlador De Acceso Amc2 , Incluye Fuente Y Gabinete .,Modelo Amc2,Marca Bosh Incluye: Suministro De Materiales, Herramienta, Equipo, Mano De Obra Y Todo Lo Necesario Para Su Correcta Ejecucion. </t>
  </si>
  <si>
    <t xml:space="preserve">Suministro E Instalacion De Lector Biolite/Hasta 5000 Huellas/ Frecuencia 13.56Mhz/ Tcpip O Rs485/ Tarjetas Mifare/ Interface Wiegand.,Modelo A_Ardfplnoc,Marca Bosh Incluye: Suministro De Materiales, Herramienta, Equipo, Mano De Obra Y Todo Lo Necesario Para Su Correcta Ejecucion. </t>
  </si>
  <si>
    <t xml:space="preserve">Suministro E Instalacion De Estacion De Jalon Para Liberacion De Puerta Color Azul,Modelo 5140-Mps1,Marca Honeywell Incluye: Suministro De Materiales, Herramienta, Equipo, Mano De Obra Y Todo Lo Necesario Para Su Correcta Ejecucion. </t>
  </si>
  <si>
    <t xml:space="preserve">Suministro E Instalacion De Workstation Hp Z240 Mt Xeon E3-1270V5 3.6Ghz/8Gb/1Tb/Nvidia Quadro K620 2Gb/Dvd Rw/ Win 10 Pro.,Modelo Z240Mt,Marca Hp Incluye: Suministro De Materiales, Herramienta, Equipo, Mano De Obra Y Todo Lo Necesario Para Su Correcta Ejecucion. </t>
  </si>
  <si>
    <t xml:space="preserve">Suministro E Instalacion De Herrajes Para Electroimanes Dependiendo De Tipo De Puerta Y Ubicacion.Incluye: Suministro De Materiales, Herramienta, Equipo, Mano De Obra Y Todo Lo Necesario Para Su Correcta Ejecucion. </t>
  </si>
  <si>
    <t xml:space="preserve">Suministro E Instalacion De Cableado Multifilar Para Interconexión De Accesorios , Controladoras , Electroimanes, Botoneras, Sensores,  Lectoras Biometricas Y Canalizacion Con Tuberia Pared Delgada 3/4" Sin Rosca Conduit, Soporteria ,  Accesorios Para Cambio De Direccion Y Montaje De Dispositivos.Incluye: Suministro De Materiales, Herramienta, Equipo, Mano De Obra Y Todo Lo Necesario Para Su Correcta Ejecucion. </t>
  </si>
  <si>
    <t xml:space="preserve">Suministro E Instalacion De Tarjeta No. De Parte:  Pc27, Tarjeta Hid Para Serie Iq (Iso Card Delgada). .Incluye: Suministro De Materiales, Herramienta, Equipo, Mano De Obra Y Todo Lo Necesario Para Su Correcta Ejecucion. </t>
  </si>
  <si>
    <t xml:space="preserve">Suministro De Soporte No. De Parte: S2-Suspexp-128 Un Año Del Plan De Actualización De Software Y Soporte Para 128 Portal Sistema No Está Bajo Un Plan Válido.  Incluye: Suministro De Materiales, Herramienta, Equipo, Mano De Obra Y Todo Lo Necesario Para Su Correcta Ejecucion. </t>
  </si>
  <si>
    <t xml:space="preserve">Suministro De Licencia No. De Parte: S2-Ext-128Rm S2 Netbox Controlador Extrema W / 128 Licencia Portal (Montaje En Rack).  Incluye: Suministro De Materiales, Herramienta, Equipo, Mano De Obra Y Todo Lo Necesario Para Su Correcta Ejecucion. </t>
  </si>
  <si>
    <t xml:space="preserve">Suministro De Licencia No. De Parte: S2-Idc-64 Gestión De Identidad Para Los Sistemas Con 64 Portales Y  Un Usuario Id Diseñador Insignia Y Una Licencia De Estación De Impresión Y, Soporta Hasta 40.000 Insignias, Incluye Cámara Soporte De Controlador De Reconocimiento Facial, Suministro De Materiales, Herramienta, Equipo, Mano De Obra Y Todo Lo Necesario Para Su Correcta Ejecucion. </t>
  </si>
  <si>
    <t>Suministro De Licencia No. De Parte: S2-Vms-B-Ms, Milestone Xprotect Vms Software Integration License-Initial Vms Integration Option For Milestone Systems X Protect Enterprise /Profesional/Corporate Integration License For (4) Cameras (Use When Milestone X Protect Enterprise /Profesional/Corporate  Server Software Is Not Purchased From S2 Security)</t>
  </si>
  <si>
    <t>Suministro De Licencia No. De Parte: S2-Vms-C-Ms, Milestone Xprotect Vms Intrgration License-Vms Integration License Per Camera Beyond The (4) Camera Integration License Included With The Initial Integration Option License (Use When Milestone X Protect Enterprise /Profesional/Corporate  Server Software Is Not Purchased From S2 Security</t>
  </si>
  <si>
    <t xml:space="preserve">Suministro E Instalacion De Ranura En Muro De Concreto De 4X5 Centimetros,Incluye Resane,Acabado Y Pintura,Incluye: Suministro De Materiales, Herramienta, Equipo, Mano De Obra Y Todo Lo Necesario Para Su Correcta Ejecucion. </t>
  </si>
  <si>
    <t xml:space="preserve">Suministro E Instalacion De Contacto Electrico Para Fuente De Poder, Incluye 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</si>
  <si>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Curso de capacitacion para el personal del hospital para el manejo del sistema Control de Acceso</t>
  </si>
  <si>
    <t xml:space="preserve">Suministro E Instalacion De Gabinete tipo himel 54/200 cms,Incluye: Suministro De Materiales, Herramienta, Equipo, Mano De Obra Y Todo Lo Necesario Para Su Correcta Ejecucion. </t>
  </si>
  <si>
    <t>SISTEMA DE ALARMA Y DETECCIÓN DE INCENDIO EN PLANTA BAJA</t>
  </si>
  <si>
    <t>Pza.</t>
  </si>
  <si>
    <t>Suministro en instalacion herrajes, montajes y accesorios para cada uno de los dispositivos que integran el sistema de  DTECCION DE INCENDIOS.</t>
  </si>
  <si>
    <t>PAQ.</t>
  </si>
  <si>
    <t xml:space="preserve">Sumnistro e instalacion de cableado 18 AWG de 2 conductores 2X18 para comunicacion de componentes de alarma y deteccion,incluye soporteria, canalizacion, tuberia de 19mm Pared delgada, conectores, coples, contratuercas, monitor,abrazadera, registro,manguera,Incluye: suministro de materiales, herramienta, equipo, mano de obra y todo lo necesario para su correcta ejecucion. </t>
  </si>
  <si>
    <t xml:space="preserve">Sumnistro e instalacion de cableado 16 AWG de 2 conductores 2X16 para voltaje de componentes de alarma y deteccion,incluye soporteria, canalizacion, tuberia de 19mm Pared delgada, conectores, coples, contratuercas, monitor,abrazadera, registro,manguera,Incluye: suministro de materiales, herramienta, equipo, mano de obra y todo lo necesario para su correcta ejecucion. </t>
  </si>
  <si>
    <t xml:space="preserve">Sumnistro e instalacion de cableado 16 AWG de 2 conductores 2X16 para comunicacion entre tableros de componentes de alarma y deteccion,incluye soporteria, canalizacion, tuberia de 19mm Pared delgada, conectores, coples, contratuercas, monitor,abrazadera, registro,manguera,Incluye: suministro de materiales, herramienta, equipo, mano de obra y todo lo necesario para su correcta ejecucion. </t>
  </si>
  <si>
    <t xml:space="preserve">Suministro e instalacion de contacto electrico para fuente de poder,Soporteria,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</si>
  <si>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Curso de capacitacion para el personal de Seguridad y Operacion del Hospital  para correcto uso del sistema de DETECCION DE INCENDIOS.</t>
  </si>
  <si>
    <t xml:space="preserve">Suministro e instalacion de soporteria y canalizacion con tuberia pared delgada 3/4" sin rosca conduit,registro metalico octagonal,manguera metalica de 3/4 de pulgada,conector recto para manguera plica de 3/4 de pulgada,accesorios para cambio de direccion y montaje de dispositivos.Incluye: suministro de materiales, herramienta, equipo, mano de obra y todo lo necesario para su correcta ejecucion. </t>
  </si>
  <si>
    <t>Aire acondicionado de Presicion y Minisplit</t>
  </si>
  <si>
    <t xml:space="preserve">Suministro e instalacion de Aire Acondicionado De Presicion, Marca Uniflair By Schneider Electric Serie Leonardo Modelo Tdav1122C  Enfriada Por Aire De Inyección Para Cámara Plena "Down Flow" Con Las Siguientes Características,Doble Circuito De Dos Compresores,Capacidad: 11.44 Toneladas De Carga Sensible (137,290 Btu/Hr),Condiciones: 22ºC Bulbo Seco,  Con 50% Rh Y Temperatura Exterior De 35ºC Y Altitud 2200 M S.N.M. ,Refrigerante:    R410A,Servicio:  230 Vca, 3F, 60Hz.Incluye:evaporadora y condensadora, base, tuberia de cobre inyeccion y retorno, canalizacion y cableado electrico hasta 30 metros
</t>
  </si>
  <si>
    <t>suministro e instalación de Interruptor termomagnetico de 2X30 Amp para tablero mca. bticiño cat. bf4l2530s (3) para AC y (3) para UPS de 2.2 KVA incluyendo: colocación, fijación, peinado de cables con cinturón plástico, identificación de circuitos derivados, limpieza, materiales, conexiones, desperdicio, m.o. y herramienta, supervision y pruebas.</t>
  </si>
  <si>
    <t>Suministro e instalacion de Etiqueta Para Impresora Laser Color Blanco Para Cable Categoria 5E, 6 &amp; 6A (1"W X 1.5"H) 1"W X 1.5"H, Modelo S100X150Yaj,Marca PANDUIT O EQUIVALENTE</t>
  </si>
  <si>
    <t xml:space="preserve">Suministro e instalacion de #6 AWG (16mm²) jumper; bent lug on grounding strip side; #12-24 x 1/2", M6 x 12mm, #10-32 x 1/2" and M5 x 12mm. Marca PANDUIT O EQUIVALENTE. Incluye: suministro de materiales, herramienta, equipo, mano de obra y todo lo necesario para su correcta ejecucion. </t>
  </si>
  <si>
    <t>Suministro e instalación de tubo conduit p.g.g. de 21 mmø, incluyendo: coples,abrazaderas, curvas, parte proporcional de cajas de conexión tipo lb, c , mca. c.h. materiales, conexiones, desperdicio, m.o. y herramienta, supervision y pruebas.</t>
  </si>
  <si>
    <t>Suministro e instalación de canal unistrut 4"x2" x 3 mts.  perforado incluyendo: materiales, conexiones, desperdicio, m.o. y herramienta, supervision y pruebas.</t>
  </si>
  <si>
    <t>Suministro e instalación de varilla roscada galvanizada 3/8" x 3 mts. incluyendo: materiales, conexiones, desperdicio, m.o. y herramienta, supervision y pruebas.</t>
  </si>
  <si>
    <t>Suministro e instalación de tuerca y rondana 3/8" incluyendo: materiales, conexiones, desperdicio, m.o. y herramienta, supervision y pruebas.</t>
  </si>
  <si>
    <t>Suministro e instalación de expansor tipo z 3/8" incluyendo: materiales, conexiones, desperdicio, m.o. y herramienta, supervision y pruebas.</t>
  </si>
  <si>
    <t>suministro e instalación de cable monopolar de cobre calibre 10 awg, incluyendo: materiales, conexiones, desperdicio, m.o. y herramienta, supervision y pruebas.</t>
  </si>
  <si>
    <t xml:space="preserve">Suministro e instalacion de Split Bolt, Copper. Marca PANDUIT O EQUIVALENTE. Incluye: suministro de materiales, herramienta, equipo, mano de obra y todo lo necesario para su correcta ejecucion. </t>
  </si>
  <si>
    <t xml:space="preserve">Suministro e instalacion de Cable Desnudo #6 AWG (16mm²). Incluye: suministro de materiales, herramienta, equipo, mano de obra y todo lo necesario para su correcta ejecucion. </t>
  </si>
  <si>
    <t>Suministro e instalación electrica con cableado de entrada calibre 4AWG con 3F+N+T a una distancia de 8 metros y la salida para con cableado de entrada calibre 6AWG con 3F+N+T a una distancia de 8 metros UPS Smart VT de 10kVA 208 o 220 VAC with 2 Battery Modules, con baterias para soportar una autonomia de 18 minutos a plena carga.  Codigo SUVTP10KF2B2 Marca APC. Incluye: suministro de materiales, herramienta, equipo, mano de obra y todo lo necesario para su correcta ejecucion. Considerar tableros,interruptor principal y derivadores</t>
  </si>
  <si>
    <t xml:space="preserve">Suministro E Instalacion De Contacto Electrico Para Fuente De Poder de los paneles dentro del CPC CA ,ADYEI,5 usuarios Incluye Soporteria, Canalizacion Y Cableado electrico  Con Tuberia De 3/4 De Pulgada, saliendo del UPS, Incluye Cableado Electrico, Interruptor  Y Contacto,Incluye: Suministro De Materiales, Herramienta, Equipo, Mano De Obra Y Todo Lo Necesario Para Su Correcta Ejecucion. </t>
  </si>
  <si>
    <t>Supresion Site Principal</t>
  </si>
  <si>
    <t xml:space="preserve">Suministro e instalacion de Tablero convencional marca Fike,modelo SHP PRO,sistema de deteccion y control que incluye:Gabinete color rojo,tarjeta principal y transformador de 110VAC, Incluye: suministro de materiales, herramienta, equipo, mano de obra y todo lo necesario para su correcta ejecucion. </t>
  </si>
  <si>
    <t xml:space="preserve">Suministro e instalacion de Modulo CRM4 que incluye 4 relevadores preconfigurados, ideal para paros de aires acondicionados de presicion y liberacion de puertas no aplica para minisplits, Incluye: suministro de materiales, herramienta, equipo, mano de obra y todo lo necesario para su correcta ejecucion. </t>
  </si>
  <si>
    <t xml:space="preserve">Suministro e instalacion de Par de baterias de respaldo de 12VCD@17AH, Incluye: suministro de materiales, herramienta, equipo, mano de obra y todo lo necesario para su correcta ejecucion. </t>
  </si>
  <si>
    <t xml:space="preserve">Suministro e instalacion de Detector de humo con tecnologia fotoelectrica,incluye base de 6 pulgadas, Incluye: suministro de materiales, herramienta, equipo, mano de obra y todo lo necesario para su correcta ejecucion. </t>
  </si>
  <si>
    <t xml:space="preserve">Suministro e instalacion de Notificacion de alarma:campana de 6 pulgadas marca Gentex color roja, Incluye: suministro de materiales, herramienta, equipo, mano de obra y todo lo necesario para su correcta ejecucion. </t>
  </si>
  <si>
    <t xml:space="preserve">Suministro e instalacion de Notificacion de pre-descarga:sirena con luz estrobo de 15/75 CD marca gentex para montaje en pared color roja con letras blancas, Incluye: suministro de materiales, herramienta, equipo, mano de obra y todo lo necesario para su correcta ejecucion. </t>
  </si>
  <si>
    <t xml:space="preserve">Suministro e instalacion de Notificacion de descarga:sirena con luz estrobo de 15/75 CD marca gentex para montaje en pared color roja con letras blancas, Incluye: suministro de materiales, herramienta, equipo, mano de obra y todo lo necesario para su correcta ejecucion. </t>
  </si>
  <si>
    <t xml:space="preserve">Suministro e instalacion de Caja posterior de interperie para montaje de campana,color roja, Incluye: suministro de materiales, herramienta, equipo, mano de obra y todo lo necesario para su correcta ejecucion. </t>
  </si>
  <si>
    <t xml:space="preserve">Suministro e instalacion de Caja posterior de montaje para sirenas y estrobos,color roja, Incluye: suministro de materiales, herramienta, equipo, mano de obra y todo lo necesario para su correcta ejecucion. </t>
  </si>
  <si>
    <t xml:space="preserve">Suministro e instalacion de Leyenda de agente(AGENT) para sirenas y estrobos,color roja, Incluye: suministro de materiales, herramienta, equipo, mano de obra y todo lo necesario para su correcta ejecucion. </t>
  </si>
  <si>
    <t xml:space="preserve">Suministro e instalacion de Estación Manual De Descarga Tipo Doble Acción, Con Estación Manual De Aborto Tipo Hombre Muerto, Incluye: suministro de materiales, herramienta, equipo, mano de obra y todo lo necesario para su correcta ejecucion. </t>
  </si>
  <si>
    <t xml:space="preserve">Suministro e instalacion de Cilindro Contenedor Del Agente, Tamaño 2125, Con Nueva Válvula "Impulse" De Descarga, Disco De Ruptura De 1 1/2", Interruptor De Presion (N/P:02-12533) Y Switch Monitor Para Válvula Impulse (Ivos) (N/P: 02-14263) Cargado Y Presurizado En Fábrica. , Incluye: suministro de materiales, herramienta, equipo, mano de obra y todo lo necesario para su correcta ejecucion. </t>
  </si>
  <si>
    <t xml:space="preserve">Suministro e instalacion de Libra de ecaro-25 cargada y presurizada en fabrica, Incluye: suministro de materiales, herramienta, equipo, mano de obra y todo lo necesario para su correcta ejecucion. </t>
  </si>
  <si>
    <t xml:space="preserve">Suministro e instalacion de Boquilla De Descarga De 3/4"(20 Mm) X 180° Ó 360° , Incluye: suministro de materiales, herramienta, equipo, mano de obra y todo lo necesario para su correcta ejecucion. </t>
  </si>
  <si>
    <t xml:space="preserve">Suministro e instalacion de Plato Deflector Para Boquilla De Descarga De 3/4" &amp; 1" , Incluye: suministro de materiales, herramienta, equipo, mano de obra y todo lo necesario para su correcta ejecucion. </t>
  </si>
  <si>
    <t xml:space="preserve">Suministro e instalacion de Letrero Para Señalización De Cuarto Protegido Con Agente Limpio , Incluye: suministro de materiales, herramienta, equipo, mano de obra y todo lo necesario para su correcta ejecucion. </t>
  </si>
  <si>
    <t xml:space="preserve">Suministro e instalacion de Letrero Para Señalización De La Estación Manual De Descarga , Incluye: suministro de materiales, herramienta, equipo, mano de obra y todo lo necesario para su correcta ejecucion. </t>
  </si>
  <si>
    <t xml:space="preserve">Suministro e instalacion de Letrero Para Señalización De Etapa De Pre - Descarga: Salir En Caso De Notificación Activada , Incluye: suministro de materiales, herramienta, equipo, mano de obra y todo lo necesario para su correcta ejecucion. </t>
  </si>
  <si>
    <t xml:space="preserve">Suministro e instalacion de Letrero Para Señalización De La Estación Manual De Aborto , Incluye: suministro de materiales, herramienta, equipo, mano de obra y todo lo necesario para su correcta ejecucion, Incluye: suministro de materiales, herramienta, equipo, mano de obra y todo lo necesario para su correcta ejecucion. </t>
  </si>
  <si>
    <t xml:space="preserve">Suministro e instalacion de Letrero Para Señalización De Etapa De Alarma: Tomar Precauciones En Caso De Notificación Activada, Incluye: suministro de materiales, herramienta, equipo, mano de obra y todo lo necesario para su correcta ejecucion, Incluye: suministro de materiales, herramienta, equipo, mano de obra y todo lo necesario para su correcta ejecucion. </t>
  </si>
  <si>
    <t xml:space="preserve">Suministro e instalacion de Extintor Portátil Marca Amerex Modelo 397 De Agente Limpio Halotron I De 11 Libras, Clasificación 1A:10B:C, Color Rojo. Incluye Soporte De Montaje Para Pared, Incluye: suministro de materiales, herramienta, equipo, mano de obra y todo lo necesario para su correcta ejecucion, Incluye: suministro de materiales, herramienta, equipo, mano de obra y todo lo necesario para su correcta ejecucion. </t>
  </si>
  <si>
    <t xml:space="preserve">Instalación y Configuración del Sistema, Incluye: suministro de materiales, herramienta, equipo, mano de obra y todo lo necesario para su correcta ejecucion. </t>
  </si>
  <si>
    <t xml:space="preserve">Programación Pruebas y Puesta en marcha del Sistema, Incluye: suministro de materiales, herramienta, equipo, mano de obra y todo lo necesario para su correcta ejecucion. </t>
  </si>
  <si>
    <t xml:space="preserve">Capacitación del sistema, Incluye: suministro de materiales, herramienta, equipo, mano de obra y todo lo necesario para su correcta ejecucion. </t>
  </si>
  <si>
    <t>XIV</t>
  </si>
  <si>
    <t>ELABORACIÓN DE RANURAS EN MURO DE BLOCK PARA TUBERIAS PARA INSTALACIONES CON MAXIMO DE 5CM. INCLUYE: RESANE CON MORTERO, ACABADO TIPO, MATERIALES, EQUIPO, HERRAMIENTA, MANO DE OBRA, RETIRO DE ESCOMBRO A PUNTO INDICADO POR SUPERVISION, LIMPIEZAS, PROTECCION DE AREAS Y LO NECESARIO PARA SU CORRECTA EJECUCION.</t>
  </si>
  <si>
    <t>SUMINISTRO, INSTALACIÓN DE MALLA DE REFUERZO (FIBRA DE POLESTER) SOBRE RANURAS HECHAS CON DISCO, INCLUYE: LIMPIEZA Y RETIRO DE SOBRANTES, CORTES, AJUSTES, DESPERDICIOS, ACARREOS, MATERIAL, MANO DE OBRA, HERRAMIENTA, EQUIPO Y TODOS LOS ELEMENTOS NECESARIOS PARA SU CORRECTA EJECUCIÓN.</t>
  </si>
  <si>
    <t>SUMINISTRO DE CONCRETO F´C=200 KG/CM2 EN BASES PARA EQUIPOS. AGREGADO MÁX. 3/4", DOSIFICADO EN PLANTA, VACIADO DIRECTAMENTE DE CAMION Y DISTRIBUIDO A MANO. INCLUYE COLOCACIÓN, CIMBRA Y DESIMBRA, VIBRADO, CURADO, ACARREOS, SUMINISTRO DE MATERIALES, DESPERDICIO, EQUIPO, HERRAMIENTA Y MANO DE OBRA.</t>
  </si>
  <si>
    <t>M3</t>
  </si>
  <si>
    <t>ANCLAJE DE VARILLA DE 3/8¨, PARA ANCLAJE DE BASES PARA EQUIPOS. PROFUNDIDAD DE VARIABLE DESDE 5  CM POR MEDIO DE COMPUESTO QUÍMICO EPÓXICO HILTI RE-500 O SIMILAR INCLUYE BARRENO DIÁMETRO 3/8 RE-500, PERFORACION DE 5 CM  A FIRME O LOSA, MANO DE OBRA, HERRAMIENTA, EQUIPO Y TODO LO NECESARIO PARA SU CORRECTA EJECUCION</t>
  </si>
  <si>
    <t>LIMPIEZA GENERAL DURANTE EL PROCESO DE LA OBRA PERTENECIENTE A ESTE CONTRATO, CON ACARREOS FUERA DE LA OBRA PARA DESPUES REALIZAR RETIRO A TIRO AUTORIZADO.  INCLUYE: RETIRO DE MATERIALES SOBRANTES, DESPERDICIOS, ACARREOS, MATERIALES, EQUIPO Y MANO DE OBRA A TIRO AUTORIZADO.</t>
  </si>
  <si>
    <t>XVII</t>
  </si>
  <si>
    <r>
      <t xml:space="preserve">SUMINISTRO, FABRICACIÓN Y COLOCACIÓN DE PUERTA </t>
    </r>
    <r>
      <rPr>
        <b/>
        <sz val="8"/>
        <rFont val="Calibri"/>
        <family val="2"/>
      </rPr>
      <t>TIPO LOUVER EN 2 SECCIONES  DE DIMENSIONES 1.07 X 2.19 MTS Y 1.07 X 2.19 MTS. CON LÁMINA CALIBRE 24</t>
    </r>
    <r>
      <rPr>
        <sz val="8"/>
        <rFont val="Calibri"/>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</si>
  <si>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t>LOUVERS</t>
  </si>
  <si>
    <t>OBRA: PROYECTO OBRA EXTERIOR Y ADECUACIONES INTERNAS E INSTALACIONES ESPECIALES DEL HOSPITAL GENERAL SABINAS HIDALGO</t>
  </si>
  <si>
    <t xml:space="preserve"> HOSPITAL GENERAL SABINAS HIDALGO, NUEVO LEÓN EN EL MUNICIPIO DE SABINAS HIDALGO, NUEVO LEÓN.</t>
  </si>
  <si>
    <r>
      <rPr>
        <b/>
        <sz val="8"/>
        <rFont val="Arial"/>
        <family val="2"/>
      </rPr>
      <t>Suministro</t>
    </r>
    <r>
      <rPr>
        <sz val="8"/>
        <rFont val="Arial"/>
        <family val="2"/>
      </rPr>
      <t xml:space="preserve"> de Unidad Manejadora de Aire marca YORK modelo SI-66X120 o similar, tipo multizona, con seccion de ventilador para un flujo de aire de 20,049 cfm, con motor de 25 hp para una caida de presion total de 3.46 in wg, para operar a 460-3-60, con seccion de serpentin para enfriamiento para un flujo de 165.7 gpm, temperatura de entrada de agua de 45 grados F, y temperatura de salida de 55 grados F, y una capacidad de 848.8 mbh, con seccion de serpentin para calefaccion con una capacidad de 335.7 mbh, seccion de filtros de aire merv 8, filtros merv 11 y caja de mezcla. </t>
    </r>
    <r>
      <rPr>
        <b/>
        <sz val="8"/>
        <rFont val="Arial"/>
        <family val="2"/>
      </rPr>
      <t>UMA-11</t>
    </r>
  </si>
  <si>
    <r>
      <t xml:space="preserve">SUMINISTRO E INSTALACIÓN DE </t>
    </r>
    <r>
      <rPr>
        <b/>
        <sz val="8"/>
        <rFont val="Calibri"/>
        <family val="2"/>
      </rPr>
      <t>BARRA DE SUJECCIÓN MOD. B-6806 DE 42",</t>
    </r>
    <r>
      <rPr>
        <sz val="8"/>
        <rFont val="Calibri"/>
        <family val="2"/>
      </rPr>
      <t xml:space="preserve"> 400 MM DE DIÁMETRO, ACABADO SATINADO CON BRIDA A PRESIÓN, MARCA BOBRICK OS SIMILAR. INCLUYE HERRAJES, ELEMENTOS DE FIJACIÓN, SUMINISTRO DE MATERIALES, HERRAMIENTA, EQUIPO, MANO DE OBRA Y TODO LO NECESARIO PARA SU CORRECTA EJECUCION.</t>
    </r>
  </si>
  <si>
    <r>
      <t xml:space="preserve">SUMINISTRO E INSTALACIÓN DE </t>
    </r>
    <r>
      <rPr>
        <b/>
        <sz val="8"/>
        <rFont val="Calibri"/>
        <family val="2"/>
      </rPr>
      <t>PORTARROLLOS DE PAPEL HIGIÉNICO PARA ROLLO GIGANTE, MODELO: B-2890 MARCA BOBRICK O SIMILAR,</t>
    </r>
    <r>
      <rPr>
        <sz val="8"/>
        <rFont val="Calibri"/>
        <family val="2"/>
      </rPr>
      <t xml:space="preserve"> MONTADO EN SUPERFICIE DE ACERO INOXIDABLE CON ACABADO SATINADO, EQUIPADO CON CERRADURA DE RESORTE. INCLUYE HERRAJES, ELEMENTOS DE FIJACIÓN, SUMINISTRO DE MATERIALES, HERRAMIENTA, EQUIPO, MANO DE OBRA Y TODO LO NECESARIO PARA SU CORRECTA EJECUCION.</t>
    </r>
  </si>
  <si>
    <r>
      <t xml:space="preserve">SUMINISTRO E INSTALACIÓN DE </t>
    </r>
    <r>
      <rPr>
        <b/>
        <sz val="8"/>
        <rFont val="Calibri"/>
        <family val="2"/>
      </rPr>
      <t>SUMINISTRADOR DE JABÓN EN ACERO INOXIDABLE. MODELO: B-2112 MARCA BOBRICK O SIMILAR,</t>
    </r>
    <r>
      <rPr>
        <sz val="8"/>
        <rFont val="Calibri"/>
        <family val="2"/>
      </rPr>
      <t xml:space="preserve"> TANQUE HORIZONTAL DE ACERO INOXIDABLE CON ACABADO SATINADO, VÁLVULA RESISTENTE A LA CORROSIÓN. INCLUYE HERRAJES, ELEMENTOS DE FIJACIÓN, SUMINISTRO DE MATERIALES, HERRAMIENTA, EQUIPO, MANO DE OBRA Y TODO LO NECESARIO PARA SU CORRECTA EJECUCION.</t>
    </r>
  </si>
  <si>
    <r>
      <t xml:space="preserve">SUMINISTRO E INSTALACIÓN DE </t>
    </r>
    <r>
      <rPr>
        <b/>
        <sz val="8"/>
        <rFont val="Calibri"/>
        <family val="2"/>
      </rPr>
      <t>DISPENSADOR AUTOMÁTICO DE TOALLA EN ROLLO PARA MANOS,</t>
    </r>
    <r>
      <rPr>
        <sz val="8"/>
        <rFont val="Calibri"/>
        <family val="2"/>
      </rPr>
      <t xml:space="preserve"> DISEÑO INNOVADOR ACTIVADO CON SENSOR; </t>
    </r>
    <r>
      <rPr>
        <b/>
        <sz val="8"/>
        <rFont val="Calibri"/>
        <family val="2"/>
      </rPr>
      <t>MODELO. PT-71000. MARCA JOFEL O SIMILAR,</t>
    </r>
    <r>
      <rPr>
        <sz val="8"/>
        <rFont val="Calibri"/>
        <family val="2"/>
      </rPr>
      <t xml:space="preserve"> FABRICADO EN PLÁSTICO ABS CON CERRADURA DE SEGURIDAD. INCLUYE HERRAJES, ELEMENTOS DE FIJACIÓN, SUMINISTRO DE MATERIALES, HERRAMIENTA, EQUIPO, MANO DE OBRA Y TODO LO NECESARIO PARA SU CORRECTA EJECUCION.</t>
    </r>
  </si>
  <si>
    <r>
      <t xml:space="preserve">SUMINISTRO E INSTALACIÓN DE </t>
    </r>
    <r>
      <rPr>
        <b/>
        <sz val="8"/>
        <rFont val="Calibri"/>
        <family val="2"/>
      </rPr>
      <t>BARANDAL CONTRAIMPACTO</t>
    </r>
    <r>
      <rPr>
        <sz val="8"/>
        <rFont val="Calibri"/>
        <family val="2"/>
      </rPr>
      <t xml:space="preserve"> MARCA C/S ACROVYN 4000, MODELO SCR-40N O SIMILAR, INCLUYENDO SUMINISTRO Y COLOCACIÓN DE TAPAS INTERIORES Y TAPAS EXTERIORES EN CASOS DE GIROS INTERIORES Y GIROS EXTERIORES, TAPAS FINALES PARA REMATE FINAL, BRAQUETS DE SUJECIÓN A CADA 60 CM. INCLUYE: LIMPIEZA FINAL, DESPERDICIOS, ACARREOS, MATERIAL, MANO DE OBRA, HERRAMIENTA, EQUIPO Y TODOS LOS ELEMENTOS NECESARIOS PARA SU CORRECTA EJECUCIÓN.</t>
    </r>
  </si>
  <si>
    <t xml:space="preserve">SUMINISTRO E INSTALACIÓN DE LUMINARIO LED DE EMPOTRAR EN PLAFON 13W, 120V, 3000K, CATALOGO REAL6 D6 MW ESL 600L 40K .60SC L7XRLED T24 O SIMILAR, INCLUYENDO: MANO DE OBRA, HERRAMIENTA, SUPERVISION, PRUEBAS Y TODO LO NECESARIO PARA SU CORRECTA INSTALACIÓN. </t>
  </si>
  <si>
    <t xml:space="preserve">SUMINISTRO E INSTALACIÓN DE LUMINARIO DE EMPOTRAR EN PLAFON LAMPARA LED 10.6W, 120V, 3000K CATALOGO 4BP MW LED L3RLED T24 O SIMILAR.  INCLUYENDO: MANO DE OBRA, HERRAMIENTA, SUPERVISION, PRUEBAS Y TODO LO NECESARIO PARA SU CORRECTA INSTALACIÓN. </t>
  </si>
  <si>
    <t xml:space="preserve">SUMINISTRO E INSTALACIÓN DE LUMINARIO GABINETE 0.30 X 1.22 M, LAMPARA FLUORESCENTE 32W T8, 1X32W, 120V, CATALOGO GT8 1 32 A12 MVOLT GEB10IS O SIMILAR  INCLUYENDO: MANO DE OBRA, HERRAMIENTA, SUPERVISION, PRUEBAS Y TODO LO NECESARIO PARA SU CORRECTA INSTALACIÓN. </t>
  </si>
  <si>
    <t>Suministro e Instalación de Soporte tipo colgante 1.00 m. de ancho, montaje suspendido en estructura, para ducto, fabricado a base de unicanal galvanizado de 1½", Varillas Roscadas galvanizadas de 3/8"ø, hasta 2.00m con mordazas y/o expansores de 3/8"ø. Incluye: Materiales de consumo ( cintas, pegamentos, sellado,  pijas, tornillería etc.), pruebas, limpieza, herramienta equipos y mano de obra.</t>
  </si>
  <si>
    <t>SUMINISTRO E INSTALACIÓN DE SOPORTERÍA TIPO PERA, INCLUYE: 3 TUERCAS HEXAGONALES DE 10 MM Ø, 3 RONDANAS PLANAS DE 10 MM Ø, 1 TAQUETE EXPANSOR TIPO "Z" DE 10 MM Ø Y HASTA 2.00M DE VARILLA ROSCADA GALVANIZADA DE 10 MM Ø.</t>
  </si>
  <si>
    <t>SUMINISTRO E INSTALACION DE SOPORTERIA TIPO PERA, INCLUYE: 5 TUERCAS HEXAGONALES DE 10 MM Ø, 5 RONDANAS PLANAS DE 10 MM Ø, 1 TAQUETE EXPANSOR TIPO "Z" DE 10 MM Ø, 1 SOPORTE TIPO TRAPECIO  Y HASTA 2.00M DE VARILLA ROSCADA GALVANIZADA DE 10 MM Ø.</t>
  </si>
  <si>
    <r>
      <t xml:space="preserve">SUMINISTRO E INSTALACIÓN DE CENTRO DE CONTROL DE MOTORES DENOMINADO "CCM-04" 3F-3H, 480/277V. COMPUESTOR POR LO SIGUIENTE: INTERRUPTOR PRINCIPAL DE 3X225A, BARRAS DE 300 AMPS. COMBINACION ARRANCADORES A TENSION REDUCIDA-INTERRUPTOR TERMOMAGNETICO, 3F-3H: 2-25 HP. </t>
    </r>
    <r>
      <rPr>
        <sz val="8"/>
        <rFont val="Arial"/>
        <family val="2"/>
      </rPr>
      <t>(CON ESPACIO PARA ENSAMBLAR A FUTURO LOS SIGUIENTES MOTORES COMBINACION ARRANCADORES A TENSION REDUCIDA-INTERRUPTOR TERMOMAGNETICO 3F-3H:  3-25 HP, COMBINACION ARRANCADORES A TENSION PLENA NO REVERSIBLES-INTERRUPTOR TERMOAMAGNETICO 3F-3H: 1-5 HP, 1-3 HP, 1-1.5 HP). TODOS LOS ARRANCADORES DEBERAN CONTAR CON BOTONERA DE ARRANQUE Y PARO, INCLUYENDO: COLOCACIÓN, FIJACIÓN, PEINADO DE CABLES CON CINTURÓN PLÁSTICO, IDENTIFICACIÓN DE CIRCUITOS DERIVADOS, LIMPIEZA, MATERIALES, CONEXIONES, DESPERDICIO, M.O. Y HERRAMIENTA, SUPERVISION Y PRUEBAS.</t>
    </r>
  </si>
  <si>
    <r>
      <t>SUMINISTRO, HABILITADO Y ARMADO DE ACERO DE REFUERZO FY=4200 KG/CM2, EN ZAPATAS, INCLUYE</t>
    </r>
    <r>
      <rPr>
        <sz val="8"/>
        <rFont val="Arial"/>
        <family val="2"/>
      </rPr>
      <t>: MANO DE OBRA, MATERIALES DE CONSUMO, HERRAMIENTAS, GANCHOS, TRASLAPES, DESPERDICIOS, ACARREOS, EQUIPO, CORTES, LIMPIEZA DEL AREA DE TRABAJO.</t>
    </r>
  </si>
  <si>
    <t>SUBTOTAL</t>
  </si>
  <si>
    <t>IVA</t>
  </si>
  <si>
    <t>TOTAL</t>
  </si>
  <si>
    <t xml:space="preserve">Suministro e Instalacion de tuberia Ced. 40 para Agente ECARO, Incluye: suministro de materiales, herramienta, equipo, mano de obra y todo lo necesario para su correcta ejecucion. </t>
  </si>
  <si>
    <t>Suministro e Instalación de unidad tipo mini-split marca trane modelo 2mww0518g1 / 2twk0518g1 con capacidad de 1.5 toneladas frio calor con bomba de calor y características eléctricas 220-1-60, refrigerante 410a, incluye termostato alámbrico de pared, incluye: suministro de materiales, herramienta, equipo, mano e obra y todo lo necesario para su correcta ejecución.</t>
  </si>
  <si>
    <t xml:space="preserve">Suministro e Instalacion de Piso Falso Elevado, Realizada Con Especialistas Y Nivelado Con Sistema Láser U Óptico, Garantizando Un Desnivel Maximo De 2 Mm Por Cada 500 M2,Incluye: suministro de materiales, herramienta, equipo, mano de obra y todo lo necesario para su correcta ejecucion. </t>
  </si>
  <si>
    <t xml:space="preserve">Suministro e Instalación De Ups Smart Ups De 2.2 Kva 120 Vac On Line, Con Baterias Para Soportar Una Autonomia De 6.1 Minutos A Plena Carga. Incluye: Suministro De Materiales, Herramienta, Equipo, Mano De Obra Y Todo Lo Necesario Para Su Correcta Ejecucion. </t>
  </si>
  <si>
    <t xml:space="preserve">Siministro e Instalación De Ups Smart Vt De 10Kva 208 O 220 Vac , Con Baterias Para Soportar Una Autonomia De 18 Minutos A Plena Carga, Marca Apc O EQUIVALENTE, Incluye: Suministro De Materiales, Herramienta, Equipo, Mano De Obra Y Todo Lo Necesario Para Su Correcta Ejecucion. </t>
  </si>
  <si>
    <t xml:space="preserve">Suministro e instalación de MS 400 Base de detector,marca Bosh o similar,Incluye: suministro de materiales, herramienta, equipo, mano de obra y todo lo necesario para su correcta ejecucion. </t>
  </si>
  <si>
    <t xml:space="preserve">Suministro e instalación de LSN 0300 A Módulo LSN improved de 300 mA,marca Bosh o similar,Incluye: suministro de materiales, herramienta, equipo, mano de obra y todo lo necesario para su correcta ejecucion. </t>
  </si>
  <si>
    <t xml:space="preserve">Suministro e instalación de PRS 0002 A Raíl de central corto,marca Bosh o similar,Incluye: suministro de materiales, herramienta, equipo, mano de obra y todo lo necesario para su correcta ejecucion. </t>
  </si>
  <si>
    <t xml:space="preserve">Suministro e instalación de  PRD 0004 A Raíl de central largo,marca Bosh o similar,Incluye: suministro de materiales, herramienta, equipo, mano de obra y todo lo necesario para su correcta ejecucion. </t>
  </si>
  <si>
    <t xml:space="preserve">Suministro e instalación de  ADC 0512 A 512 Tarjeta de Direcciones,marca Bosh o similar,Incluye: suministro de materiales, herramienta, equipo, mano de obra y todo lo necesario para su correcta ejecucion. </t>
  </si>
  <si>
    <t xml:space="preserve">Suministro e instalación de ADC 1024 A 1024 Tarjeta de Direcciones,marca Bosh o similar,Incluye: suministro de materiales, herramienta, equipo, mano de obra y todo lo necesario para su correcta ejecucion. </t>
  </si>
  <si>
    <t xml:space="preserve">Suministro e instalación de HCP 0006 A Carcasa de tableros modular para 6 módulos. marca Bosh o similar,Incluye: suministro de materiales, herramienta, equipo, mano de obra y todo lo necesario para su correcta ejecucion. </t>
  </si>
  <si>
    <t xml:space="preserve">Suministro e instalación de HBC 0010 A Carcasa de tableros modular para 10 módulos,marca Bosh o similar,Incluye: suministro de materiales, herramienta, equipo, mano de obra y todo lo necesario para su correcta ejecucion. </t>
  </si>
  <si>
    <t xml:space="preserve">Suministro e instalación de FAA‑500‑TR-W Bisel, blanco,marca Bosh o similar, Incluye: suministro de materiales, herramienta, equipo, mano de obra y todo lo necesario para su correcta ejecucion. </t>
  </si>
  <si>
    <t xml:space="preserve">Suministro e instalación de FAA‑500 LSN Base,marca Bosh o similar,Incluye: suministro de materiales, herramienta, equipo, mano de obra y todo lo necesario para su correcta ejecucion. </t>
  </si>
  <si>
    <t xml:space="preserve">Suministro e instalación de FAA‑500‑BB Caja posterior para montaje en el techo,marca Bosh o similar,Incluye: suministro de materiales, herramienta, equipo, mano de obra y todo lo necesario para su correcta ejecucion. </t>
  </si>
  <si>
    <t xml:space="preserve">Suministro e instalación de CRP 0000 A Juego de cables para controlador de central redundante.marca Bosh o similar,Incluye: suministro de materiales, herramienta, equipo, mano de obra y todo lo necesario para su correcta ejecucion. </t>
  </si>
  <si>
    <t xml:space="preserve">Suministro e instalación de FMC‑420RW‑GFRRD Pulsador de incendio manual con opción de rearme, con base empotrada, rojo,marca Bosh o similar,Incluye: suministro de materiales, herramienta, equipo, mano de obra y todo lo necesario para su correcta ejecucion. </t>
  </si>
  <si>
    <t xml:space="preserve">Suministro e instalación de MPC-2000-B Controlador ES,marca Bosh o similar,Incluye: suministro de materiales, herramienta, equipo, mano de obra y todo lo necesario para su correcta ejecucion. </t>
  </si>
  <si>
    <t xml:space="preserve">Suministro e instalación de FPO-5000-PSB-CH Soporte para Fuente de Alimentación,marca Bosh o similar,Incluye: suministro de materiales, herramienta, equipo, mano de obra y todo lo necesario para su correcta ejecucion. </t>
  </si>
  <si>
    <t xml:space="preserve">Suministro e instalación de BCM-0000-B Módulo Controlador de Baterías.marca Bosh o similar, Incluye: suministro de materiales, herramienta, equipo, mano de obra y todo lo necesario para su correcta ejecucion. </t>
  </si>
  <si>
    <t xml:space="preserve">Suministro e instalación de UPS 2416 A Fuente de alimentación universal,marca Bosh o similar,Incluye: suministro de materiales, herramienta, equipo, mano de obra y todo lo necesario para su correcta ejecucion. </t>
  </si>
  <si>
    <t xml:space="preserve">Suministro e instalación de FDP 0001 A Tapa dummy,marca Bosh o similar,Incluye: suministro de materiales, herramienta, equipo, mano de obra y todo lo necesario para su correcta ejecucion. </t>
  </si>
  <si>
    <t xml:space="preserve">Suministro e instalación de FAP‑OTC 420 Detector multisensor óptico/térmico/químico.marca Bosh o similar, Incluye: suministro de materiales, herramienta, equipo, mano de obra y todo lo necesario para su correcta ejecucion. </t>
  </si>
  <si>
    <t xml:space="preserve">Suministro e instalación de FAP‑OC 520 Detector multisensor óptico/químico, blanco. ,marca Bosh o similarIncluye: suministro de materiales, herramienta, equipo, mano de obra y todo lo necesario para su correcta ejecucion. </t>
  </si>
  <si>
    <t xml:space="preserve">Suministro e instalación de Speaker/Strobe, selectable Candela, 1/8-4WWall, Red, ET90-24MCC-FW,marca Bosh o similar,Incluye: suministro de materiales, herramienta, equipo, mano de obra y todo lo necesario para su correcta ejecucion. </t>
  </si>
  <si>
    <t xml:space="preserve">Suministro e instalación de 24 VDC Speaker w/Strobe 100 Cd, White. ET90-24MCC-FW, marca Bosh o similar.Incluye: suministro de materiales, herramienta, equipo, mano de obra y todo lo necesario para su correcta ejecucion. </t>
  </si>
  <si>
    <t xml:space="preserve">Suministro e instalación de Diagnostic Software for FAS (incl.Cable), FAS-ASD-DIAG,,marca Bosh o similarIncluye: suministro de materiales, herramienta, equipo, mano de obra y todo lo necesario para su correcta ejecucion. </t>
  </si>
  <si>
    <t>Anexo E 3</t>
  </si>
  <si>
    <t>Junta</t>
  </si>
  <si>
    <t>SINL-CPE-032-2018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</si>
</sst>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0.000"/>
    <numFmt numFmtId="165" formatCode="0.0000"/>
    <numFmt numFmtId="166" formatCode="0.0"/>
    <numFmt numFmtId="167" formatCode="0.00000"/>
    <numFmt numFmtId="168" formatCode="[$-80A]d&quot; de &quot;mmmm&quot; de &quot;yyyy;@"/>
    <numFmt numFmtId="169" formatCode="&quot;Activado&quot;;&quot;Activado&quot;;&quot;Desactivado&quot;"/>
  </numFmts>
  <fonts count="29" x14ac:knownFonts="1">
    <font>
      <sz val="11"/>
      <color theme="1"/>
      <name val="Calibri"/>
      <family val="2"/>
      <scheme val="minor"/>
    </font>
    <font>
      <sz val="11"/>
      <color theme="1"/>
      <name val="Calibri"/>
      <family val="2"/>
      <scheme val="minor"/>
    </font>
    <font>
      <sz val="10"/>
      <name val="Arial"/>
      <family val="2"/>
    </font>
    <font>
      <sz val="8"/>
      <name val="Calibri"/>
      <family val="2"/>
    </font>
    <font>
      <sz val="10"/>
      <name val="Courier"/>
      <family val="3"/>
    </font>
    <font>
      <b/>
      <sz val="8"/>
      <name val="Calibri"/>
      <family val="2"/>
    </font>
    <font>
      <sz val="8"/>
      <name val="Arial"/>
      <family val="2"/>
    </font>
    <font>
      <b/>
      <sz val="8"/>
      <name val="Arial"/>
      <family val="2"/>
    </font>
    <font>
      <sz val="11"/>
      <color rgb="FF000000"/>
      <name val="Calibri"/>
      <family val="2"/>
      <scheme val="minor"/>
    </font>
    <font>
      <sz val="11"/>
      <name val="Arial"/>
      <family val="2"/>
    </font>
    <font>
      <sz val="8"/>
      <name val="Calibri"/>
      <family val="2"/>
      <scheme val="minor"/>
    </font>
    <font>
      <b/>
      <sz val="8"/>
      <name val="Calibri"/>
      <family val="2"/>
      <scheme val="minor"/>
    </font>
    <font>
      <sz val="10"/>
      <name val="Calibri"/>
      <family val="2"/>
      <scheme val="minor"/>
    </font>
    <font>
      <b/>
      <u/>
      <sz val="8"/>
      <name val="Calibri"/>
      <family val="2"/>
      <scheme val="minor"/>
    </font>
    <font>
      <sz val="10"/>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sz val="10"/>
      <color indexed="64"/>
      <name val="Arial"/>
      <family val="2"/>
    </font>
    <font>
      <sz val="8"/>
      <name val="Bookman Old Style"/>
      <family val="1"/>
    </font>
    <font>
      <sz val="11"/>
      <color rgb="FF000000"/>
      <name val="Calibri"/>
      <family val="2"/>
      <charset val="204"/>
    </font>
    <font>
      <sz val="10"/>
      <name val="Arial"/>
      <family val="2"/>
      <charset val="1"/>
    </font>
    <font>
      <b/>
      <sz val="11"/>
      <color rgb="FF333333"/>
      <name val="Calibri"/>
      <family val="2"/>
      <charset val="1"/>
    </font>
    <font>
      <b/>
      <sz val="10"/>
      <color rgb="FF000000"/>
      <name val="Arial"/>
      <family val="2"/>
      <charset val="1"/>
    </font>
    <font>
      <b/>
      <sz val="10"/>
      <name val="Arial"/>
      <family val="2"/>
    </font>
    <font>
      <sz val="10"/>
      <name val="Calibri"/>
      <family val="2"/>
    </font>
    <font>
      <sz val="11"/>
      <name val="Calibri"/>
      <family val="2"/>
      <scheme val="minor"/>
    </font>
    <font>
      <b/>
      <sz val="9"/>
      <name val="Calibri"/>
      <family val="2"/>
      <scheme val="minor"/>
    </font>
  </fonts>
  <fills count="7">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0" tint="-0.249977111117893"/>
        <bgColor indexed="64"/>
      </patternFill>
    </fill>
    <fill>
      <patternFill patternType="solid">
        <fgColor rgb="FFC0C0C0"/>
        <bgColor rgb="FFDDDDDD"/>
      </patternFill>
    </fill>
    <fill>
      <patternFill patternType="solid">
        <fgColor rgb="FFDDDDDD"/>
        <bgColor rgb="FFFFCCCC"/>
      </patternFill>
    </fill>
  </fills>
  <borders count="7">
    <border>
      <left/>
      <right/>
      <top/>
      <bottom/>
      <diagonal/>
    </border>
    <border>
      <left style="hair">
        <color auto="1"/>
      </left>
      <right style="hair">
        <color auto="1"/>
      </right>
      <top style="medium">
        <color auto="1"/>
      </top>
      <bottom style="medium">
        <color auto="1"/>
      </bottom>
      <diagonal/>
    </border>
    <border>
      <left style="hair">
        <color auto="1"/>
      </left>
      <right style="hair">
        <color indexed="64"/>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thin">
        <color rgb="FF333333"/>
      </left>
      <right style="thin">
        <color rgb="FF333333"/>
      </right>
      <top style="thin">
        <color rgb="FF333333"/>
      </top>
      <bottom style="thin">
        <color rgb="FF333333"/>
      </bottom>
      <diagonal/>
    </border>
    <border>
      <left style="hair">
        <color auto="1"/>
      </left>
      <right style="hair">
        <color auto="1"/>
      </right>
      <top style="hair">
        <color auto="1"/>
      </top>
      <bottom/>
      <diagonal/>
    </border>
  </borders>
  <cellStyleXfs count="19602">
    <xf numFmtId="0" fontId="0" fillId="0" borderId="0"/>
    <xf numFmtId="0" fontId="2" fillId="0" borderId="0"/>
    <xf numFmtId="39" fontId="4" fillId="0" borderId="0"/>
    <xf numFmtId="44" fontId="2" fillId="0" borderId="0" applyFont="0" applyFill="0" applyBorder="0" applyAlignment="0" applyProtection="0"/>
    <xf numFmtId="0" fontId="2" fillId="0" borderId="0"/>
    <xf numFmtId="0" fontId="8" fillId="0" borderId="0"/>
    <xf numFmtId="0" fontId="2" fillId="0" borderId="0"/>
    <xf numFmtId="0" fontId="8" fillId="0" borderId="0"/>
    <xf numFmtId="0" fontId="2" fillId="0" borderId="0"/>
    <xf numFmtId="0" fontId="2" fillId="0" borderId="0"/>
    <xf numFmtId="0" fontId="8" fillId="0" borderId="0"/>
    <xf numFmtId="0" fontId="2" fillId="0" borderId="0"/>
    <xf numFmtId="0" fontId="8" fillId="0" borderId="0"/>
    <xf numFmtId="0" fontId="8" fillId="0" borderId="0"/>
    <xf numFmtId="0" fontId="2" fillId="0" borderId="0"/>
    <xf numFmtId="0" fontId="8" fillId="0" borderId="0"/>
    <xf numFmtId="0" fontId="2" fillId="0" borderId="0"/>
    <xf numFmtId="0" fontId="8" fillId="0" borderId="0"/>
    <xf numFmtId="0" fontId="8" fillId="0" borderId="0"/>
    <xf numFmtId="0" fontId="8" fillId="0" borderId="0"/>
    <xf numFmtId="0" fontId="2" fillId="0" borderId="0"/>
    <xf numFmtId="43" fontId="2"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0" fontId="1" fillId="0" borderId="0"/>
    <xf numFmtId="0" fontId="1" fillId="0" borderId="0"/>
    <xf numFmtId="0" fontId="14"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5" fillId="0" borderId="0"/>
    <xf numFmtId="0" fontId="15" fillId="0" borderId="0"/>
    <xf numFmtId="0" fontId="15" fillId="0" borderId="0"/>
    <xf numFmtId="0" fontId="2" fillId="0" borderId="0"/>
    <xf numFmtId="0" fontId="2"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0" fontId="16" fillId="0" borderId="0"/>
    <xf numFmtId="0" fontId="2" fillId="0" borderId="0"/>
    <xf numFmtId="43" fontId="17" fillId="0" borderId="0" applyFont="0" applyFill="0" applyBorder="0" applyAlignment="0" applyProtection="0"/>
    <xf numFmtId="0" fontId="1" fillId="0" borderId="0"/>
    <xf numFmtId="0" fontId="16"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6" fillId="0" borderId="0"/>
    <xf numFmtId="0" fontId="2" fillId="0" borderId="0"/>
    <xf numFmtId="43" fontId="2"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2" fillId="0" borderId="0"/>
    <xf numFmtId="9" fontId="2" fillId="0" borderId="0" applyFont="0" applyFill="0" applyBorder="0" applyAlignment="0" applyProtection="0"/>
    <xf numFmtId="0" fontId="1" fillId="0" borderId="0"/>
    <xf numFmtId="43" fontId="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8" fillId="0" borderId="0">
      <alignment vertical="top"/>
    </xf>
    <xf numFmtId="0" fontId="18" fillId="0" borderId="0">
      <alignment vertical="top"/>
    </xf>
    <xf numFmtId="0" fontId="1"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7" fillId="0" borderId="0" applyFont="0" applyFill="0" applyBorder="0" applyAlignment="0" applyProtection="0"/>
    <xf numFmtId="0" fontId="1" fillId="0" borderId="0"/>
    <xf numFmtId="44"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44" fontId="2"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2" fillId="0" borderId="0"/>
    <xf numFmtId="0" fontId="1" fillId="0" borderId="0"/>
    <xf numFmtId="43" fontId="2" fillId="0" borderId="0" applyFont="0" applyFill="0" applyBorder="0" applyAlignment="0" applyProtection="0"/>
    <xf numFmtId="0" fontId="1"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43" fontId="2" fillId="0" borderId="0" applyFont="0" applyFill="0" applyBorder="0" applyAlignment="0" applyProtection="0"/>
    <xf numFmtId="0" fontId="18" fillId="0" borderId="0">
      <alignment vertical="top"/>
    </xf>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alignment vertical="top"/>
    </xf>
    <xf numFmtId="0" fontId="18" fillId="0" borderId="0">
      <alignment vertical="top"/>
    </xf>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4"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1" fillId="0" borderId="0"/>
    <xf numFmtId="0" fontId="23" fillId="5" borderId="5" applyProtection="0"/>
    <xf numFmtId="0" fontId="1" fillId="0" borderId="0"/>
    <xf numFmtId="0" fontId="2"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22" fillId="0" borderId="0"/>
    <xf numFmtId="44"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17" fillId="0" borderId="0" applyFont="0" applyFill="0" applyBorder="0" applyAlignment="0" applyProtection="0"/>
    <xf numFmtId="43" fontId="20" fillId="0" borderId="0" applyFont="0" applyFill="0" applyBorder="0" applyAlignment="0" applyProtection="0"/>
    <xf numFmtId="44" fontId="19" fillId="0" borderId="0" applyFont="0" applyFill="0" applyBorder="0" applyAlignment="0" applyProtection="0"/>
    <xf numFmtId="0" fontId="18" fillId="0" borderId="0">
      <alignment vertical="top"/>
    </xf>
    <xf numFmtId="0" fontId="1" fillId="0" borderId="0"/>
    <xf numFmtId="43" fontId="17" fillId="0" borderId="0" applyFont="0" applyFill="0" applyBorder="0" applyAlignment="0" applyProtection="0"/>
    <xf numFmtId="44" fontId="19" fillId="0" borderId="0" applyFont="0" applyFill="0" applyBorder="0" applyAlignment="0" applyProtection="0"/>
    <xf numFmtId="44" fontId="21" fillId="0" borderId="0" applyFont="0" applyFill="0" applyBorder="0" applyAlignment="0" applyProtection="0"/>
    <xf numFmtId="43" fontId="2" fillId="0" borderId="0" applyFont="0" applyFill="0" applyBorder="0" applyAlignment="0" applyProtection="0"/>
    <xf numFmtId="0" fontId="1" fillId="0" borderId="0"/>
    <xf numFmtId="44"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9" fillId="0" borderId="0" applyFont="0" applyFill="0" applyBorder="0" applyAlignment="0" applyProtection="0"/>
    <xf numFmtId="0" fontId="1"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169" fontId="2" fillId="0" borderId="0" applyFont="0" applyFill="0" applyBorder="0" applyAlignment="0" applyProtection="0"/>
    <xf numFmtId="0" fontId="21" fillId="0" borderId="0"/>
    <xf numFmtId="43" fontId="2" fillId="0" borderId="0" applyFont="0" applyFill="0" applyBorder="0" applyAlignment="0" applyProtection="0"/>
    <xf numFmtId="0" fontId="18" fillId="0" borderId="0">
      <alignment vertical="top"/>
    </xf>
    <xf numFmtId="0" fontId="1" fillId="0" borderId="0"/>
    <xf numFmtId="43"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1" fillId="0" borderId="0" applyFont="0" applyFill="0" applyBorder="0" applyAlignment="0" applyProtection="0"/>
    <xf numFmtId="43" fontId="20" fillId="0" borderId="0" applyFont="0" applyFill="0" applyBorder="0" applyAlignment="0" applyProtection="0"/>
    <xf numFmtId="0" fontId="20" fillId="0" borderId="0"/>
    <xf numFmtId="0" fontId="18" fillId="0" borderId="0">
      <alignment vertical="top"/>
    </xf>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4" fontId="2" fillId="0" borderId="0" applyFont="0" applyFill="0" applyBorder="0" applyAlignment="0" applyProtection="0"/>
    <xf numFmtId="43" fontId="20" fillId="0" borderId="0" applyFont="0" applyFill="0" applyBorder="0" applyAlignment="0" applyProtection="0"/>
    <xf numFmtId="44" fontId="19" fillId="0" borderId="0" applyFont="0" applyFill="0" applyBorder="0" applyAlignment="0" applyProtection="0"/>
    <xf numFmtId="43" fontId="2" fillId="0" borderId="0" applyFont="0" applyFill="0" applyBorder="0" applyAlignment="0" applyProtection="0"/>
    <xf numFmtId="0" fontId="19" fillId="0" borderId="0"/>
    <xf numFmtId="0" fontId="2" fillId="0" borderId="0"/>
    <xf numFmtId="0" fontId="1" fillId="0" borderId="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0" fontId="2" fillId="0" borderId="0"/>
    <xf numFmtId="44" fontId="20" fillId="0" borderId="0" applyFont="0" applyFill="0" applyBorder="0" applyAlignment="0" applyProtection="0"/>
    <xf numFmtId="44"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1"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0" fontId="1" fillId="0" borderId="0"/>
    <xf numFmtId="0" fontId="2" fillId="0" borderId="0"/>
    <xf numFmtId="0" fontId="24" fillId="6" borderId="0" applyBorder="0" applyProtection="0"/>
    <xf numFmtId="44" fontId="20"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0"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3" fontId="20" fillId="0" borderId="0" applyFont="0" applyFill="0" applyBorder="0" applyAlignment="0" applyProtection="0"/>
    <xf numFmtId="0" fontId="1" fillId="0" borderId="0"/>
    <xf numFmtId="43" fontId="20" fillId="0" borderId="0" applyFont="0" applyFill="0" applyBorder="0" applyAlignment="0" applyProtection="0"/>
    <xf numFmtId="43" fontId="17" fillId="0" borderId="0" applyFont="0" applyFill="0" applyBorder="0" applyAlignment="0" applyProtection="0"/>
    <xf numFmtId="168" fontId="1" fillId="0" borderId="0"/>
    <xf numFmtId="0" fontId="1" fillId="0" borderId="0"/>
    <xf numFmtId="0" fontId="18" fillId="0" borderId="0">
      <alignment vertical="top"/>
    </xf>
    <xf numFmtId="0" fontId="1" fillId="0" borderId="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0"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18" fillId="0" borderId="0">
      <alignment vertical="top"/>
    </xf>
    <xf numFmtId="43" fontId="20"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7" fillId="0" borderId="0" applyFont="0" applyFill="0" applyBorder="0" applyAlignment="0" applyProtection="0"/>
    <xf numFmtId="0" fontId="1" fillId="0" borderId="0"/>
    <xf numFmtId="43" fontId="2" fillId="0" borderId="0" applyFont="0" applyFill="0" applyBorder="0" applyAlignment="0" applyProtection="0"/>
    <xf numFmtId="43" fontId="20" fillId="0" borderId="0" applyFont="0" applyFill="0" applyBorder="0" applyAlignment="0" applyProtection="0"/>
    <xf numFmtId="0" fontId="20" fillId="0" borderId="0"/>
    <xf numFmtId="0" fontId="1"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0" fillId="0" borderId="0" applyFont="0" applyFill="0" applyBorder="0" applyAlignment="0" applyProtection="0"/>
    <xf numFmtId="0" fontId="2" fillId="0" borderId="0"/>
    <xf numFmtId="43" fontId="2" fillId="0" borderId="0" applyFont="0" applyFill="0" applyBorder="0" applyAlignment="0" applyProtection="0"/>
    <xf numFmtId="43"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0" fontId="1" fillId="0" borderId="0"/>
    <xf numFmtId="44" fontId="2" fillId="0" borderId="0" applyFont="0" applyFill="0" applyBorder="0" applyAlignment="0" applyProtection="0"/>
    <xf numFmtId="43" fontId="17" fillId="0" borderId="0" applyFont="0" applyFill="0" applyBorder="0" applyAlignment="0" applyProtection="0"/>
    <xf numFmtId="44" fontId="2" fillId="0" borderId="0" applyFont="0" applyFill="0" applyBorder="0" applyAlignment="0" applyProtection="0"/>
    <xf numFmtId="0" fontId="1" fillId="0" borderId="0"/>
    <xf numFmtId="43" fontId="20" fillId="0" borderId="0" applyFont="0" applyFill="0" applyBorder="0" applyAlignment="0" applyProtection="0"/>
    <xf numFmtId="168" fontId="1" fillId="0" borderId="0"/>
    <xf numFmtId="43" fontId="17"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298">
    <xf numFmtId="0" fontId="0" fillId="0" borderId="0" xfId="0"/>
    <xf numFmtId="39" fontId="11" fillId="0" borderId="0" xfId="2" applyFont="1" applyBorder="1" applyAlignment="1" applyProtection="1">
      <alignment horizontal="left" vertical="justify"/>
    </xf>
    <xf numFmtId="4" fontId="11" fillId="0" borderId="0" xfId="2" applyNumberFormat="1" applyFont="1" applyBorder="1" applyAlignment="1" applyProtection="1">
      <alignment horizontal="left" vertical="justify"/>
    </xf>
    <xf numFmtId="39" fontId="11" fillId="2" borderId="3" xfId="2" applyFont="1" applyFill="1" applyBorder="1" applyAlignment="1" applyProtection="1">
      <alignment horizontal="left" vertical="justify" wrapText="1"/>
    </xf>
    <xf numFmtId="4" fontId="11" fillId="2" borderId="3" xfId="2" applyNumberFormat="1" applyFont="1" applyFill="1" applyBorder="1" applyAlignment="1" applyProtection="1">
      <alignment horizontal="center" vertical="center" wrapText="1"/>
    </xf>
    <xf numFmtId="44" fontId="11" fillId="0" borderId="0" xfId="19600" applyFont="1" applyBorder="1" applyAlignment="1" applyProtection="1">
      <alignment horizontal="left" vertical="justify"/>
    </xf>
    <xf numFmtId="44" fontId="11" fillId="0" borderId="0" xfId="19600" applyFont="1" applyAlignment="1" applyProtection="1">
      <alignment horizontal="left" vertical="center" wrapText="1"/>
    </xf>
    <xf numFmtId="39" fontId="11" fillId="0" borderId="0" xfId="2" applyFont="1" applyAlignment="1" applyProtection="1">
      <alignment horizontal="left" vertical="center" wrapText="1"/>
    </xf>
    <xf numFmtId="39" fontId="11" fillId="0" borderId="0" xfId="2" applyFont="1" applyAlignment="1" applyProtection="1">
      <alignment horizontal="left" vertical="center" wrapText="1"/>
    </xf>
    <xf numFmtId="39" fontId="11" fillId="0" borderId="0" xfId="2" applyFont="1" applyAlignment="1" applyProtection="1">
      <alignment horizontal="center" vertical="center" wrapText="1"/>
    </xf>
    <xf numFmtId="39" fontId="11" fillId="0" borderId="0" xfId="2" applyFont="1" applyAlignment="1" applyProtection="1">
      <alignment horizontal="left" vertical="center"/>
    </xf>
    <xf numFmtId="15" fontId="11" fillId="0" borderId="0" xfId="19600" applyNumberFormat="1" applyFont="1" applyBorder="1" applyAlignment="1" applyProtection="1">
      <alignment horizontal="left" vertical="justify"/>
    </xf>
    <xf numFmtId="0" fontId="10" fillId="0" borderId="0" xfId="1" applyFont="1" applyBorder="1" applyAlignment="1" applyProtection="1">
      <alignment horizontal="center" vertical="center"/>
      <protection locked="0"/>
    </xf>
    <xf numFmtId="0" fontId="10" fillId="0" borderId="0" xfId="1" applyFont="1" applyBorder="1" applyProtection="1">
      <protection locked="0"/>
    </xf>
    <xf numFmtId="0" fontId="12" fillId="0" borderId="0" xfId="0" applyFont="1" applyFill="1" applyProtection="1">
      <protection locked="0"/>
    </xf>
    <xf numFmtId="44" fontId="11" fillId="0" borderId="1" xfId="19600" applyFont="1" applyFill="1" applyBorder="1" applyAlignment="1" applyProtection="1">
      <alignment horizontal="center" vertical="center" wrapText="1"/>
      <protection locked="0"/>
    </xf>
    <xf numFmtId="44" fontId="11" fillId="0" borderId="2" xfId="19600" applyFont="1" applyFill="1" applyBorder="1" applyAlignment="1" applyProtection="1">
      <alignment horizontal="center" vertical="center"/>
      <protection locked="0"/>
    </xf>
    <xf numFmtId="44" fontId="10" fillId="2" borderId="3" xfId="19600" applyFont="1" applyFill="1" applyBorder="1" applyAlignment="1" applyProtection="1">
      <alignment horizontal="center" vertical="center" wrapText="1"/>
      <protection locked="0"/>
    </xf>
    <xf numFmtId="0" fontId="10" fillId="0" borderId="0" xfId="1" applyFont="1" applyFill="1" applyBorder="1" applyProtection="1">
      <protection locked="0"/>
    </xf>
    <xf numFmtId="44" fontId="10" fillId="3" borderId="3" xfId="19600" applyFont="1" applyFill="1" applyBorder="1" applyAlignment="1" applyProtection="1">
      <alignment horizontal="center" vertical="center" wrapText="1"/>
      <protection locked="0"/>
    </xf>
    <xf numFmtId="0" fontId="6" fillId="0" borderId="0" xfId="1" applyFont="1" applyFill="1" applyBorder="1" applyProtection="1">
      <protection locked="0"/>
    </xf>
    <xf numFmtId="44" fontId="10" fillId="2" borderId="3" xfId="19600" applyFont="1" applyFill="1" applyBorder="1" applyAlignment="1" applyProtection="1">
      <alignment horizontal="center" vertical="center"/>
      <protection locked="0"/>
    </xf>
    <xf numFmtId="44" fontId="11" fillId="3" borderId="3" xfId="19600" applyFont="1" applyFill="1" applyBorder="1" applyAlignment="1" applyProtection="1">
      <alignment horizontal="center" vertical="center" wrapText="1"/>
      <protection locked="0"/>
    </xf>
    <xf numFmtId="44" fontId="10" fillId="3" borderId="3" xfId="19600" applyFont="1" applyFill="1" applyBorder="1" applyAlignment="1" applyProtection="1">
      <alignment horizontal="center" vertical="center"/>
      <protection locked="0"/>
    </xf>
    <xf numFmtId="0" fontId="6" fillId="0" borderId="0" xfId="1" applyFont="1" applyBorder="1" applyProtection="1">
      <protection locked="0"/>
    </xf>
    <xf numFmtId="44" fontId="11" fillId="0" borderId="3" xfId="19600" applyFont="1" applyFill="1" applyBorder="1" applyAlignment="1" applyProtection="1">
      <alignment horizontal="center" vertical="center" wrapText="1"/>
      <protection locked="0"/>
    </xf>
    <xf numFmtId="44" fontId="10" fillId="2" borderId="4" xfId="19600" applyFont="1" applyFill="1" applyBorder="1" applyAlignment="1" applyProtection="1">
      <alignment horizontal="center" vertical="center"/>
      <protection locked="0"/>
    </xf>
    <xf numFmtId="0" fontId="27" fillId="0" borderId="0" xfId="0" applyFont="1" applyProtection="1">
      <protection locked="0"/>
    </xf>
    <xf numFmtId="44" fontId="11" fillId="4" borderId="3" xfId="19600" applyFont="1" applyFill="1" applyBorder="1" applyAlignment="1" applyProtection="1">
      <alignment horizontal="center" vertical="center" wrapText="1"/>
      <protection locked="0"/>
    </xf>
    <xf numFmtId="44" fontId="10" fillId="0" borderId="3" xfId="19600" applyFont="1" applyFill="1" applyBorder="1" applyAlignment="1" applyProtection="1">
      <alignment horizontal="center" vertical="center"/>
      <protection locked="0"/>
    </xf>
    <xf numFmtId="44" fontId="10" fillId="4" borderId="3" xfId="19600" applyFont="1" applyFill="1" applyBorder="1" applyAlignment="1" applyProtection="1">
      <alignment horizontal="center" vertical="center"/>
      <protection locked="0"/>
    </xf>
    <xf numFmtId="44" fontId="10" fillId="0" borderId="3" xfId="19600" applyFont="1" applyBorder="1" applyAlignment="1" applyProtection="1">
      <alignment horizontal="center" vertical="center"/>
      <protection locked="0"/>
    </xf>
    <xf numFmtId="44" fontId="11" fillId="2" borderId="3" xfId="19600" applyFont="1" applyFill="1" applyBorder="1" applyAlignment="1" applyProtection="1">
      <alignment horizontal="center" vertical="center"/>
      <protection locked="0"/>
    </xf>
    <xf numFmtId="44" fontId="10" fillId="0" borderId="3" xfId="19600" applyFont="1" applyFill="1" applyBorder="1" applyAlignment="1" applyProtection="1">
      <alignment horizontal="center" vertical="center" wrapText="1"/>
      <protection locked="0"/>
    </xf>
    <xf numFmtId="0" fontId="2" fillId="0" borderId="0" xfId="0" applyFont="1" applyAlignment="1" applyProtection="1">
      <alignment vertical="center"/>
      <protection locked="0"/>
    </xf>
    <xf numFmtId="0" fontId="27" fillId="0" borderId="0" xfId="0" applyFont="1" applyAlignment="1" applyProtection="1">
      <protection locked="0"/>
    </xf>
    <xf numFmtId="44" fontId="11" fillId="4" borderId="3" xfId="19600" applyFont="1" applyFill="1" applyBorder="1" applyAlignment="1" applyProtection="1">
      <alignment horizontal="center" vertical="center"/>
      <protection locked="0"/>
    </xf>
    <xf numFmtId="44" fontId="11" fillId="2" borderId="3" xfId="19600" applyFont="1" applyFill="1" applyBorder="1" applyAlignment="1" applyProtection="1">
      <alignment horizontal="center" vertical="center" wrapText="1"/>
      <protection locked="0"/>
    </xf>
    <xf numFmtId="44" fontId="6" fillId="0" borderId="0" xfId="19600" applyFont="1" applyFill="1" applyBorder="1" applyAlignment="1" applyProtection="1">
      <alignment horizontal="center" vertical="center"/>
      <protection locked="0"/>
    </xf>
    <xf numFmtId="44" fontId="10" fillId="0" borderId="6" xfId="19600" applyFont="1" applyFill="1" applyBorder="1" applyAlignment="1" applyProtection="1">
      <alignment horizontal="center" vertical="center"/>
      <protection locked="0"/>
    </xf>
    <xf numFmtId="44" fontId="6" fillId="0" borderId="3" xfId="19600" applyFont="1" applyFill="1" applyBorder="1" applyAlignment="1" applyProtection="1">
      <alignment horizontal="center" vertical="center"/>
      <protection locked="0"/>
    </xf>
    <xf numFmtId="44" fontId="10" fillId="0" borderId="4" xfId="19600" applyFont="1" applyFill="1" applyBorder="1" applyAlignment="1" applyProtection="1">
      <alignment horizontal="center" vertical="center"/>
      <protection locked="0"/>
    </xf>
    <xf numFmtId="0" fontId="6" fillId="0" borderId="0" xfId="1" applyFont="1" applyBorder="1" applyAlignment="1" applyProtection="1">
      <alignment vertical="center"/>
      <protection locked="0"/>
    </xf>
    <xf numFmtId="0" fontId="6" fillId="3" borderId="0" xfId="1" applyFont="1" applyFill="1" applyBorder="1" applyProtection="1">
      <protection locked="0"/>
    </xf>
    <xf numFmtId="0" fontId="6" fillId="0" borderId="0" xfId="1" applyFont="1" applyFill="1" applyBorder="1" applyAlignment="1" applyProtection="1">
      <alignment vertical="center"/>
      <protection locked="0"/>
    </xf>
    <xf numFmtId="0" fontId="9" fillId="0" borderId="0" xfId="1" applyFont="1" applyFill="1" applyBorder="1" applyProtection="1">
      <protection locked="0"/>
    </xf>
    <xf numFmtId="0" fontId="2" fillId="0" borderId="0" xfId="1" applyFont="1" applyFill="1" applyBorder="1" applyProtection="1">
      <protection locked="0"/>
    </xf>
    <xf numFmtId="44" fontId="11" fillId="4" borderId="3" xfId="19600" applyFont="1" applyFill="1" applyBorder="1" applyAlignment="1" applyProtection="1">
      <alignment horizontal="justify" vertical="top"/>
      <protection locked="0"/>
    </xf>
    <xf numFmtId="44" fontId="10" fillId="0" borderId="3" xfId="19600" applyFont="1" applyBorder="1" applyAlignment="1" applyProtection="1">
      <alignment horizontal="justify" vertical="top"/>
      <protection locked="0"/>
    </xf>
    <xf numFmtId="0" fontId="27" fillId="0" borderId="0" xfId="0" applyFont="1" applyFill="1" applyProtection="1">
      <protection locked="0"/>
    </xf>
    <xf numFmtId="0" fontId="27" fillId="0" borderId="0" xfId="0" applyFont="1" applyFill="1" applyBorder="1" applyProtection="1">
      <protection locked="0"/>
    </xf>
    <xf numFmtId="44" fontId="11" fillId="0" borderId="3" xfId="19600" applyFont="1" applyBorder="1" applyAlignment="1" applyProtection="1">
      <alignment horizontal="center" vertical="center" wrapText="1"/>
      <protection locked="0"/>
    </xf>
    <xf numFmtId="0" fontId="27" fillId="0" borderId="0" xfId="0" applyFont="1" applyFill="1" applyAlignment="1" applyProtection="1">
      <alignment vertical="center"/>
      <protection locked="0"/>
    </xf>
    <xf numFmtId="44" fontId="10" fillId="4" borderId="3" xfId="19600" applyFont="1" applyFill="1" applyBorder="1" applyAlignment="1" applyProtection="1">
      <alignment horizontal="center" vertical="center" wrapText="1"/>
      <protection locked="0"/>
    </xf>
    <xf numFmtId="44" fontId="26" fillId="0" borderId="0" xfId="19600" applyFont="1" applyFill="1" applyBorder="1" applyAlignment="1" applyProtection="1">
      <alignment horizontal="center" vertical="center"/>
      <protection locked="0"/>
    </xf>
    <xf numFmtId="44" fontId="25" fillId="0" borderId="0" xfId="19600" applyFont="1" applyFill="1" applyBorder="1" applyAlignment="1" applyProtection="1">
      <alignment horizontal="center" vertical="center" wrapText="1"/>
      <protection locked="0"/>
    </xf>
    <xf numFmtId="44" fontId="2" fillId="0" borderId="0" xfId="19600" applyFont="1" applyFill="1" applyBorder="1" applyAlignment="1" applyProtection="1">
      <alignment horizontal="center" vertical="center"/>
      <protection locked="0"/>
    </xf>
    <xf numFmtId="44" fontId="2" fillId="0" borderId="0" xfId="19600" applyFont="1" applyFill="1" applyBorder="1" applyAlignment="1" applyProtection="1">
      <alignment horizontal="center" vertical="center" wrapText="1"/>
      <protection locked="0"/>
    </xf>
    <xf numFmtId="44" fontId="6" fillId="0" borderId="0" xfId="19600" applyFont="1" applyFill="1" applyBorder="1" applyAlignment="1" applyProtection="1">
      <alignment horizontal="center" vertical="center" wrapText="1"/>
      <protection locked="0"/>
    </xf>
    <xf numFmtId="0" fontId="10" fillId="0" borderId="0" xfId="1" applyFont="1" applyBorder="1" applyAlignment="1" applyProtection="1">
      <alignment horizontal="justify" vertical="top"/>
      <protection locked="0"/>
    </xf>
    <xf numFmtId="4" fontId="10" fillId="0" borderId="0" xfId="1" applyNumberFormat="1" applyFont="1" applyBorder="1" applyAlignment="1" applyProtection="1">
      <alignment horizontal="center" vertical="center"/>
      <protection locked="0"/>
    </xf>
    <xf numFmtId="44" fontId="10" fillId="0" borderId="0" xfId="19600" applyFont="1" applyBorder="1" applyAlignment="1" applyProtection="1">
      <alignment horizontal="center" vertical="center"/>
      <protection locked="0"/>
    </xf>
    <xf numFmtId="0" fontId="11" fillId="0" borderId="1" xfId="1" applyFont="1" applyFill="1" applyBorder="1" applyAlignment="1" applyProtection="1">
      <alignment horizontal="center" vertical="center"/>
    </xf>
    <xf numFmtId="4" fontId="11" fillId="0" borderId="1" xfId="1" applyNumberFormat="1" applyFont="1" applyFill="1" applyBorder="1" applyAlignment="1" applyProtection="1">
      <alignment horizontal="center" vertical="center" wrapText="1"/>
    </xf>
    <xf numFmtId="0" fontId="11" fillId="0" borderId="2" xfId="1" applyFont="1" applyFill="1" applyBorder="1" applyAlignment="1" applyProtection="1">
      <alignment horizontal="center" vertical="center"/>
    </xf>
    <xf numFmtId="0" fontId="28" fillId="0" borderId="2" xfId="1" applyFont="1" applyFill="1" applyBorder="1" applyAlignment="1" applyProtection="1">
      <alignment horizontal="center" vertical="center"/>
    </xf>
    <xf numFmtId="44" fontId="11" fillId="0" borderId="2" xfId="3" applyFont="1" applyFill="1" applyBorder="1" applyAlignment="1" applyProtection="1">
      <alignment horizontal="center" vertical="center"/>
    </xf>
    <xf numFmtId="0" fontId="11" fillId="2" borderId="3" xfId="1" applyFont="1" applyFill="1" applyBorder="1" applyAlignment="1" applyProtection="1">
      <alignment horizontal="center" vertical="center" wrapText="1"/>
    </xf>
    <xf numFmtId="0" fontId="11" fillId="3" borderId="3" xfId="0" applyFont="1" applyFill="1" applyBorder="1" applyAlignment="1" applyProtection="1">
      <alignment horizontal="center" vertical="center" wrapText="1"/>
    </xf>
    <xf numFmtId="0" fontId="11" fillId="3" borderId="3" xfId="0" applyFont="1" applyFill="1" applyBorder="1" applyAlignment="1" applyProtection="1">
      <alignment horizontal="justify" vertical="top" wrapText="1"/>
    </xf>
    <xf numFmtId="0" fontId="10" fillId="3" borderId="3" xfId="0" applyFont="1" applyFill="1" applyBorder="1" applyAlignment="1" applyProtection="1">
      <alignment horizontal="center" vertical="center" wrapText="1"/>
    </xf>
    <xf numFmtId="4" fontId="10" fillId="3" borderId="3" xfId="0" applyNumberFormat="1" applyFont="1" applyFill="1" applyBorder="1" applyAlignment="1" applyProtection="1">
      <alignment horizontal="center" vertical="center" wrapText="1"/>
    </xf>
    <xf numFmtId="0" fontId="11" fillId="2" borderId="3" xfId="0" applyFont="1" applyFill="1" applyBorder="1" applyAlignment="1" applyProtection="1">
      <alignment horizontal="center" vertical="center"/>
    </xf>
    <xf numFmtId="0" fontId="11" fillId="2" borderId="3" xfId="0" applyFont="1" applyFill="1" applyBorder="1" applyAlignment="1" applyProtection="1">
      <alignment horizontal="justify" vertical="top" wrapText="1"/>
    </xf>
    <xf numFmtId="0" fontId="10" fillId="2" borderId="3" xfId="0" applyFont="1" applyFill="1" applyBorder="1" applyAlignment="1" applyProtection="1">
      <alignment horizontal="center" vertical="center" wrapText="1"/>
    </xf>
    <xf numFmtId="4" fontId="10" fillId="2" borderId="3" xfId="0" applyNumberFormat="1" applyFont="1" applyFill="1" applyBorder="1" applyAlignment="1" applyProtection="1">
      <alignment horizontal="center" vertical="center" wrapText="1"/>
    </xf>
    <xf numFmtId="0" fontId="11" fillId="2" borderId="3" xfId="1" applyFont="1" applyFill="1" applyBorder="1" applyAlignment="1" applyProtection="1">
      <alignment horizontal="center" vertical="center"/>
    </xf>
    <xf numFmtId="164" fontId="11" fillId="3" borderId="3" xfId="0" applyNumberFormat="1" applyFont="1" applyFill="1" applyBorder="1" applyAlignment="1" applyProtection="1">
      <alignment horizontal="center" vertical="center" wrapText="1"/>
    </xf>
    <xf numFmtId="0" fontId="11" fillId="2" borderId="3" xfId="0" applyFont="1" applyFill="1" applyBorder="1" applyAlignment="1" applyProtection="1">
      <alignment horizontal="center" wrapText="1"/>
    </xf>
    <xf numFmtId="0" fontId="11" fillId="2" borderId="3" xfId="0" applyFont="1" applyFill="1" applyBorder="1" applyAlignment="1" applyProtection="1">
      <alignment horizontal="left" vertical="top" wrapText="1"/>
    </xf>
    <xf numFmtId="4" fontId="10" fillId="2" borderId="3" xfId="0" applyNumberFormat="1" applyFont="1" applyFill="1" applyBorder="1" applyAlignment="1" applyProtection="1">
      <alignment horizontal="center" vertical="center"/>
    </xf>
    <xf numFmtId="0" fontId="10" fillId="3" borderId="3" xfId="0" applyFont="1" applyFill="1" applyBorder="1" applyAlignment="1" applyProtection="1">
      <alignment horizontal="center" vertical="center"/>
    </xf>
    <xf numFmtId="0" fontId="11" fillId="3" borderId="3" xfId="0" applyFont="1" applyFill="1" applyBorder="1" applyAlignment="1" applyProtection="1">
      <alignment horizontal="right" vertical="center" wrapText="1"/>
    </xf>
    <xf numFmtId="0" fontId="11" fillId="3" borderId="3" xfId="0" applyFont="1" applyFill="1" applyBorder="1" applyAlignment="1" applyProtection="1">
      <alignment horizontal="justify" vertical="center" wrapText="1"/>
    </xf>
    <xf numFmtId="4" fontId="11" fillId="3" borderId="3" xfId="0" applyNumberFormat="1" applyFont="1" applyFill="1" applyBorder="1" applyAlignment="1" applyProtection="1">
      <alignment horizontal="center" vertical="center" wrapText="1"/>
    </xf>
    <xf numFmtId="164" fontId="11" fillId="2" borderId="3" xfId="1" applyNumberFormat="1" applyFont="1" applyFill="1" applyBorder="1" applyAlignment="1" applyProtection="1">
      <alignment horizontal="center" vertical="center" wrapText="1"/>
    </xf>
    <xf numFmtId="0" fontId="11" fillId="2" borderId="3" xfId="0" applyFont="1" applyFill="1" applyBorder="1" applyAlignment="1" applyProtection="1">
      <alignment horizontal="left"/>
    </xf>
    <xf numFmtId="0" fontId="11" fillId="2" borderId="3" xfId="0" applyFont="1" applyFill="1" applyBorder="1" applyAlignment="1" applyProtection="1">
      <alignment horizontal="center" vertical="center" wrapText="1"/>
    </xf>
    <xf numFmtId="0" fontId="10" fillId="3" borderId="3" xfId="0" applyFont="1" applyFill="1" applyBorder="1" applyAlignment="1" applyProtection="1">
      <alignment vertical="top"/>
    </xf>
    <xf numFmtId="4" fontId="10" fillId="3" borderId="3" xfId="0" applyNumberFormat="1" applyFont="1" applyFill="1" applyBorder="1" applyAlignment="1" applyProtection="1">
      <alignment horizontal="center" vertical="center"/>
    </xf>
    <xf numFmtId="164" fontId="11" fillId="2" borderId="3" xfId="1" applyNumberFormat="1" applyFont="1" applyFill="1" applyBorder="1" applyAlignment="1" applyProtection="1">
      <alignment horizontal="center" vertical="top"/>
    </xf>
    <xf numFmtId="0" fontId="11" fillId="2" borderId="3" xfId="1" applyFont="1" applyFill="1" applyBorder="1" applyAlignment="1" applyProtection="1">
      <alignment horizontal="justify" vertical="justify"/>
    </xf>
    <xf numFmtId="0" fontId="10" fillId="2" borderId="3" xfId="1" applyFont="1" applyFill="1" applyBorder="1" applyAlignment="1" applyProtection="1">
      <alignment vertical="top"/>
    </xf>
    <xf numFmtId="4" fontId="10" fillId="2" borderId="3" xfId="1" applyNumberFormat="1" applyFont="1" applyFill="1" applyBorder="1" applyAlignment="1" applyProtection="1">
      <alignment horizontal="center" vertical="center" wrapText="1"/>
    </xf>
    <xf numFmtId="0" fontId="11" fillId="2" borderId="3" xfId="4" applyFont="1" applyFill="1" applyBorder="1" applyAlignment="1" applyProtection="1">
      <alignment horizontal="center" vertical="center"/>
    </xf>
    <xf numFmtId="0" fontId="11" fillId="2" borderId="3" xfId="4" applyFont="1" applyFill="1" applyBorder="1" applyAlignment="1" applyProtection="1">
      <alignment vertical="top"/>
    </xf>
    <xf numFmtId="0" fontId="10" fillId="2" borderId="3" xfId="4" applyFont="1" applyFill="1" applyBorder="1" applyAlignment="1" applyProtection="1">
      <alignment horizontal="center" vertical="center"/>
    </xf>
    <xf numFmtId="4" fontId="10" fillId="2" borderId="3" xfId="4" applyNumberFormat="1" applyFont="1" applyFill="1" applyBorder="1" applyAlignment="1" applyProtection="1">
      <alignment horizontal="center" vertical="center"/>
    </xf>
    <xf numFmtId="0" fontId="11" fillId="0" borderId="3" xfId="4" applyFont="1" applyFill="1" applyBorder="1" applyAlignment="1" applyProtection="1">
      <alignment horizontal="center" vertical="center" wrapText="1"/>
    </xf>
    <xf numFmtId="0" fontId="11" fillId="0" borderId="3" xfId="4" applyFont="1" applyFill="1" applyBorder="1" applyAlignment="1" applyProtection="1">
      <alignment horizontal="justify" vertical="top"/>
    </xf>
    <xf numFmtId="0" fontId="11" fillId="0" borderId="3" xfId="4" applyFont="1" applyFill="1" applyBorder="1" applyAlignment="1" applyProtection="1">
      <alignment horizontal="center" vertical="center"/>
    </xf>
    <xf numFmtId="4" fontId="11" fillId="0" borderId="3" xfId="4" applyNumberFormat="1" applyFont="1" applyFill="1" applyBorder="1" applyAlignment="1" applyProtection="1">
      <alignment horizontal="center" vertical="center" wrapText="1"/>
    </xf>
    <xf numFmtId="0" fontId="11" fillId="2" borderId="4" xfId="4" applyFont="1" applyFill="1" applyBorder="1" applyAlignment="1" applyProtection="1">
      <alignment horizontal="center" vertical="center"/>
    </xf>
    <xf numFmtId="0" fontId="11" fillId="2" borderId="4" xfId="4" applyFont="1" applyFill="1" applyBorder="1" applyAlignment="1" applyProtection="1">
      <alignment vertical="top"/>
    </xf>
    <xf numFmtId="0" fontId="10" fillId="2" borderId="4" xfId="4" applyFont="1" applyFill="1" applyBorder="1" applyAlignment="1" applyProtection="1">
      <alignment horizontal="center" vertical="center"/>
    </xf>
    <xf numFmtId="4" fontId="10" fillId="2" borderId="4" xfId="4" applyNumberFormat="1" applyFont="1" applyFill="1" applyBorder="1" applyAlignment="1" applyProtection="1">
      <alignment horizontal="center" vertical="center"/>
    </xf>
    <xf numFmtId="0" fontId="11" fillId="2" borderId="3" xfId="0" applyFont="1" applyFill="1" applyBorder="1" applyAlignment="1" applyProtection="1">
      <alignment vertical="top"/>
    </xf>
    <xf numFmtId="0" fontId="10" fillId="2" borderId="3" xfId="0" applyFont="1" applyFill="1" applyBorder="1" applyAlignment="1" applyProtection="1">
      <alignment horizontal="center" vertical="center"/>
    </xf>
    <xf numFmtId="0" fontId="11" fillId="4" borderId="3" xfId="0" applyFont="1" applyFill="1" applyBorder="1" applyAlignment="1" applyProtection="1">
      <alignment horizontal="center" vertical="center" wrapText="1"/>
    </xf>
    <xf numFmtId="0" fontId="11" fillId="4" borderId="3" xfId="0" applyFont="1" applyFill="1" applyBorder="1" applyAlignment="1" applyProtection="1">
      <alignment horizontal="justify" vertical="top"/>
    </xf>
    <xf numFmtId="0" fontId="11" fillId="4" borderId="3" xfId="0" applyFont="1" applyFill="1" applyBorder="1" applyAlignment="1" applyProtection="1">
      <alignment horizontal="center" vertical="center"/>
    </xf>
    <xf numFmtId="4" fontId="11" fillId="4" borderId="3" xfId="0" applyNumberFormat="1" applyFont="1" applyFill="1" applyBorder="1" applyAlignment="1" applyProtection="1">
      <alignment horizontal="center" vertical="center" wrapText="1"/>
    </xf>
    <xf numFmtId="165" fontId="10" fillId="0" borderId="3" xfId="0" applyNumberFormat="1" applyFont="1" applyBorder="1" applyAlignment="1" applyProtection="1">
      <alignment horizontal="center" vertical="center"/>
    </xf>
    <xf numFmtId="0" fontId="10" fillId="0" borderId="3" xfId="0" applyFont="1" applyBorder="1" applyAlignment="1" applyProtection="1">
      <alignment horizontal="justify" vertical="top"/>
    </xf>
    <xf numFmtId="0" fontId="10" fillId="0" borderId="3" xfId="0" applyFont="1" applyBorder="1" applyAlignment="1" applyProtection="1">
      <alignment horizontal="center" vertical="center" wrapText="1"/>
    </xf>
    <xf numFmtId="4" fontId="10" fillId="0" borderId="3" xfId="0" applyNumberFormat="1" applyFont="1" applyFill="1" applyBorder="1" applyAlignment="1" applyProtection="1">
      <alignment horizontal="center" vertical="center"/>
    </xf>
    <xf numFmtId="164" fontId="10" fillId="0" borderId="3" xfId="0" applyNumberFormat="1" applyFont="1" applyBorder="1" applyAlignment="1" applyProtection="1">
      <alignment horizontal="center" vertical="center"/>
    </xf>
    <xf numFmtId="164" fontId="11" fillId="4" borderId="3" xfId="0" applyNumberFormat="1" applyFont="1" applyFill="1" applyBorder="1" applyAlignment="1" applyProtection="1">
      <alignment horizontal="center" vertical="center" wrapText="1"/>
    </xf>
    <xf numFmtId="0" fontId="10" fillId="4" borderId="3" xfId="0" applyFont="1" applyFill="1" applyBorder="1" applyAlignment="1" applyProtection="1">
      <alignment horizontal="center" vertical="center"/>
    </xf>
    <xf numFmtId="4" fontId="10" fillId="4" borderId="3" xfId="0" applyNumberFormat="1" applyFont="1" applyFill="1" applyBorder="1" applyAlignment="1" applyProtection="1">
      <alignment horizontal="center" vertical="center"/>
    </xf>
    <xf numFmtId="0" fontId="10" fillId="0" borderId="3" xfId="0" applyFont="1" applyBorder="1" applyAlignment="1" applyProtection="1">
      <alignment horizontal="center" vertical="center"/>
    </xf>
    <xf numFmtId="4" fontId="10" fillId="0" borderId="3" xfId="0" applyNumberFormat="1" applyFont="1" applyBorder="1" applyAlignment="1" applyProtection="1">
      <alignment horizontal="center" vertical="center"/>
    </xf>
    <xf numFmtId="0" fontId="11" fillId="0" borderId="3" xfId="0" applyFont="1" applyBorder="1" applyAlignment="1" applyProtection="1">
      <alignment horizontal="justify" vertical="top"/>
    </xf>
    <xf numFmtId="0" fontId="6" fillId="0" borderId="3" xfId="0" applyFont="1" applyBorder="1" applyAlignment="1" applyProtection="1">
      <alignment horizontal="justify" vertical="top"/>
    </xf>
    <xf numFmtId="0" fontId="10" fillId="0" borderId="3" xfId="0" applyFont="1" applyBorder="1" applyAlignment="1" applyProtection="1">
      <alignment vertical="top" wrapText="1"/>
    </xf>
    <xf numFmtId="0" fontId="10" fillId="4" borderId="3" xfId="0" applyFont="1" applyFill="1" applyBorder="1" applyAlignment="1" applyProtection="1">
      <alignment horizontal="center" vertical="center" wrapText="1"/>
    </xf>
    <xf numFmtId="0" fontId="11" fillId="2" borderId="3" xfId="1" applyFont="1" applyFill="1" applyBorder="1" applyAlignment="1" applyProtection="1">
      <alignment vertical="top"/>
    </xf>
    <xf numFmtId="4" fontId="11" fillId="2" borderId="3" xfId="0" applyNumberFormat="1" applyFont="1" applyFill="1" applyBorder="1" applyAlignment="1" applyProtection="1">
      <alignment horizontal="center" vertical="center"/>
    </xf>
    <xf numFmtId="0" fontId="11" fillId="4" borderId="3" xfId="0" applyFont="1" applyFill="1" applyBorder="1" applyAlignment="1" applyProtection="1">
      <alignment horizontal="justify" vertical="top" wrapText="1"/>
    </xf>
    <xf numFmtId="0" fontId="10" fillId="0" borderId="3" xfId="0" applyFont="1" applyFill="1" applyBorder="1" applyAlignment="1" applyProtection="1">
      <alignment horizontal="center" vertical="center"/>
    </xf>
    <xf numFmtId="0" fontId="13" fillId="0" borderId="3" xfId="0" applyFont="1" applyFill="1" applyBorder="1" applyAlignment="1" applyProtection="1">
      <alignment vertical="center"/>
    </xf>
    <xf numFmtId="0" fontId="10" fillId="0" borderId="3" xfId="1" applyFont="1" applyFill="1" applyBorder="1" applyAlignment="1" applyProtection="1">
      <alignment horizontal="center" vertical="center"/>
    </xf>
    <xf numFmtId="0" fontId="10" fillId="0" borderId="3" xfId="0" applyFont="1" applyFill="1" applyBorder="1" applyAlignment="1" applyProtection="1">
      <alignment vertical="center" wrapText="1"/>
    </xf>
    <xf numFmtId="0" fontId="10" fillId="0" borderId="3" xfId="0" applyFont="1" applyFill="1" applyBorder="1" applyAlignment="1" applyProtection="1">
      <alignment horizontal="center" vertical="center" wrapText="1"/>
    </xf>
    <xf numFmtId="4" fontId="10" fillId="0" borderId="3" xfId="0" applyNumberFormat="1" applyFont="1" applyFill="1" applyBorder="1" applyAlignment="1" applyProtection="1">
      <alignment horizontal="center" vertical="center" wrapText="1"/>
    </xf>
    <xf numFmtId="0" fontId="13" fillId="0" borderId="3" xfId="0" applyFont="1" applyBorder="1" applyAlignment="1" applyProtection="1">
      <alignment vertical="center"/>
    </xf>
    <xf numFmtId="0" fontId="10" fillId="0" borderId="3" xfId="0" applyFont="1" applyBorder="1" applyAlignment="1" applyProtection="1">
      <alignment vertical="center" wrapText="1"/>
    </xf>
    <xf numFmtId="0" fontId="10" fillId="0" borderId="3" xfId="1" applyFont="1" applyBorder="1" applyAlignment="1" applyProtection="1">
      <alignment horizontal="center" vertical="center"/>
    </xf>
    <xf numFmtId="164" fontId="10" fillId="0" borderId="3" xfId="5" applyNumberFormat="1" applyFont="1" applyBorder="1" applyAlignment="1" applyProtection="1">
      <alignment horizontal="center" vertical="center"/>
    </xf>
    <xf numFmtId="0" fontId="10" fillId="0" borderId="3" xfId="5" applyFont="1" applyBorder="1" applyAlignment="1" applyProtection="1">
      <alignment horizontal="justify" vertical="top" wrapText="1"/>
    </xf>
    <xf numFmtId="0" fontId="10" fillId="0" borderId="3" xfId="5" applyFont="1" applyBorder="1" applyAlignment="1" applyProtection="1">
      <alignment horizontal="center" vertical="center"/>
    </xf>
    <xf numFmtId="4" fontId="10" fillId="0" borderId="3" xfId="5" applyNumberFormat="1" applyFont="1" applyBorder="1" applyAlignment="1" applyProtection="1">
      <alignment horizontal="center" vertical="center"/>
    </xf>
    <xf numFmtId="0" fontId="11" fillId="0" borderId="3" xfId="0" applyFont="1" applyFill="1" applyBorder="1" applyAlignment="1" applyProtection="1">
      <alignment horizontal="center" vertical="center" wrapText="1"/>
    </xf>
    <xf numFmtId="0" fontId="11" fillId="0" borderId="3" xfId="0" applyFont="1" applyFill="1" applyBorder="1" applyAlignment="1" applyProtection="1">
      <alignment horizontal="justify" vertical="center" wrapText="1"/>
    </xf>
    <xf numFmtId="0" fontId="11" fillId="4" borderId="3" xfId="0" applyFont="1" applyFill="1" applyBorder="1" applyAlignment="1" applyProtection="1">
      <alignment horizontal="justify" vertical="center" wrapText="1"/>
    </xf>
    <xf numFmtId="0" fontId="10" fillId="4" borderId="3" xfId="0" applyFont="1" applyFill="1" applyBorder="1" applyAlignment="1" applyProtection="1">
      <alignment vertical="center" wrapText="1"/>
    </xf>
    <xf numFmtId="0" fontId="10" fillId="3" borderId="3" xfId="28" applyFont="1" applyFill="1" applyBorder="1" applyAlignment="1" applyProtection="1">
      <alignment horizontal="justify" vertical="center" wrapText="1"/>
    </xf>
    <xf numFmtId="0" fontId="10" fillId="3" borderId="3" xfId="28" applyFont="1" applyFill="1" applyBorder="1" applyAlignment="1" applyProtection="1">
      <alignment horizontal="center"/>
    </xf>
    <xf numFmtId="4" fontId="10" fillId="3" borderId="3" xfId="28" applyNumberFormat="1" applyFont="1" applyFill="1" applyBorder="1" applyAlignment="1" applyProtection="1">
      <alignment horizontal="center" vertical="center"/>
    </xf>
    <xf numFmtId="0" fontId="27" fillId="0" borderId="0" xfId="0" applyFont="1" applyBorder="1" applyAlignment="1" applyProtection="1"/>
    <xf numFmtId="0" fontId="10" fillId="3" borderId="3" xfId="28" applyFont="1" applyFill="1" applyBorder="1" applyAlignment="1" applyProtection="1">
      <alignment horizontal="center" vertical="center"/>
    </xf>
    <xf numFmtId="165" fontId="10" fillId="4" borderId="3" xfId="0" applyNumberFormat="1" applyFont="1" applyFill="1" applyBorder="1" applyAlignment="1" applyProtection="1">
      <alignment horizontal="center" vertical="center"/>
    </xf>
    <xf numFmtId="0" fontId="11" fillId="4" borderId="3" xfId="28" applyFont="1" applyFill="1" applyBorder="1" applyAlignment="1" applyProtection="1">
      <alignment horizontal="justify" vertical="center" wrapText="1"/>
    </xf>
    <xf numFmtId="0" fontId="10" fillId="4" borderId="3" xfId="28" applyFont="1" applyFill="1" applyBorder="1" applyAlignment="1" applyProtection="1">
      <alignment vertical="center" wrapText="1"/>
    </xf>
    <xf numFmtId="4" fontId="10" fillId="4" borderId="3" xfId="28" applyNumberFormat="1" applyFont="1" applyFill="1" applyBorder="1" applyAlignment="1" applyProtection="1">
      <alignment horizontal="center" vertical="center"/>
    </xf>
    <xf numFmtId="0" fontId="10" fillId="3" borderId="3" xfId="28" applyFont="1" applyFill="1" applyBorder="1" applyAlignment="1" applyProtection="1">
      <alignment horizontal="left" wrapText="1"/>
    </xf>
    <xf numFmtId="0" fontId="27" fillId="0" borderId="0" xfId="0" applyFont="1" applyAlignment="1" applyProtection="1"/>
    <xf numFmtId="0" fontId="10" fillId="3" borderId="3" xfId="28" applyFont="1" applyFill="1" applyBorder="1" applyAlignment="1" applyProtection="1">
      <alignment horizontal="justify" vertical="top" wrapText="1"/>
    </xf>
    <xf numFmtId="0" fontId="10" fillId="3" borderId="3" xfId="28" applyFont="1" applyFill="1" applyBorder="1" applyAlignment="1" applyProtection="1">
      <alignment horizontal="center" vertical="center" wrapText="1"/>
    </xf>
    <xf numFmtId="0" fontId="10" fillId="3" borderId="3" xfId="28" applyFont="1" applyFill="1" applyBorder="1" applyAlignment="1" applyProtection="1">
      <alignment vertical="center" wrapText="1"/>
    </xf>
    <xf numFmtId="0" fontId="11" fillId="4" borderId="3" xfId="28" applyFont="1" applyFill="1" applyBorder="1" applyAlignment="1" applyProtection="1">
      <alignment vertical="center"/>
    </xf>
    <xf numFmtId="0" fontId="10" fillId="4" borderId="3" xfId="28" applyFont="1" applyFill="1" applyBorder="1" applyAlignment="1" applyProtection="1">
      <alignment horizontal="center" vertical="center"/>
    </xf>
    <xf numFmtId="0" fontId="10" fillId="4" borderId="3" xfId="28" applyFont="1" applyFill="1" applyBorder="1" applyAlignment="1" applyProtection="1">
      <alignment horizontal="center" vertical="center" wrapText="1"/>
    </xf>
    <xf numFmtId="165" fontId="11" fillId="4" borderId="3" xfId="0" applyNumberFormat="1" applyFont="1" applyFill="1" applyBorder="1" applyAlignment="1" applyProtection="1">
      <alignment horizontal="center" vertical="center"/>
    </xf>
    <xf numFmtId="0" fontId="11" fillId="4" borderId="3" xfId="28" applyFont="1" applyFill="1" applyBorder="1" applyAlignment="1" applyProtection="1">
      <alignment vertical="center" wrapText="1"/>
    </xf>
    <xf numFmtId="4" fontId="11" fillId="4" borderId="3" xfId="28" applyNumberFormat="1" applyFont="1" applyFill="1" applyBorder="1" applyAlignment="1" applyProtection="1">
      <alignment horizontal="center" vertical="center"/>
    </xf>
    <xf numFmtId="0" fontId="10" fillId="0" borderId="3" xfId="0" applyFont="1" applyFill="1" applyBorder="1" applyAlignment="1" applyProtection="1">
      <alignment horizontal="center" vertical="top" wrapText="1"/>
    </xf>
    <xf numFmtId="166" fontId="10" fillId="3" borderId="3" xfId="28" applyNumberFormat="1" applyFont="1" applyFill="1" applyBorder="1" applyAlignment="1" applyProtection="1">
      <alignment horizontal="right" vertical="center"/>
    </xf>
    <xf numFmtId="165" fontId="10" fillId="0" borderId="3" xfId="0" applyNumberFormat="1" applyFont="1" applyFill="1" applyBorder="1" applyAlignment="1" applyProtection="1">
      <alignment horizontal="center" vertical="top" wrapText="1"/>
    </xf>
    <xf numFmtId="0" fontId="10" fillId="3" borderId="3" xfId="28" applyFont="1" applyFill="1" applyBorder="1" applyAlignment="1" applyProtection="1">
      <alignment horizontal="left" vertical="center" wrapText="1"/>
    </xf>
    <xf numFmtId="166" fontId="10" fillId="3" borderId="3" xfId="28" applyNumberFormat="1" applyFont="1" applyFill="1" applyBorder="1" applyAlignment="1" applyProtection="1">
      <alignment horizontal="center" vertical="center"/>
    </xf>
    <xf numFmtId="165" fontId="10" fillId="0" borderId="3" xfId="0" applyNumberFormat="1" applyFont="1" applyFill="1" applyBorder="1" applyAlignment="1" applyProtection="1">
      <alignment horizontal="center" vertical="center"/>
    </xf>
    <xf numFmtId="166" fontId="10" fillId="0" borderId="3" xfId="0" applyNumberFormat="1" applyFont="1" applyFill="1" applyBorder="1" applyAlignment="1" applyProtection="1">
      <alignment horizontal="center" vertical="center"/>
    </xf>
    <xf numFmtId="0" fontId="10" fillId="3" borderId="3" xfId="28" applyFont="1" applyFill="1" applyBorder="1" applyAlignment="1" applyProtection="1">
      <alignment horizontal="justify" wrapText="1"/>
    </xf>
    <xf numFmtId="0" fontId="10" fillId="0" borderId="3" xfId="0" applyFont="1" applyFill="1" applyBorder="1" applyAlignment="1" applyProtection="1">
      <alignment horizontal="justify" vertical="center" wrapText="1"/>
    </xf>
    <xf numFmtId="0" fontId="10" fillId="0" borderId="3" xfId="0" applyFont="1" applyFill="1" applyBorder="1" applyAlignment="1" applyProtection="1">
      <alignment horizontal="justify" vertical="center"/>
    </xf>
    <xf numFmtId="0" fontId="10" fillId="3" borderId="3" xfId="28" applyFont="1" applyFill="1" applyBorder="1" applyProtection="1"/>
    <xf numFmtId="0" fontId="10" fillId="3" borderId="3" xfId="28" applyFont="1" applyFill="1" applyBorder="1" applyAlignment="1" applyProtection="1">
      <alignment horizontal="center" vertical="top" wrapText="1"/>
    </xf>
    <xf numFmtId="166" fontId="10" fillId="3" borderId="3" xfId="28" applyNumberFormat="1" applyFont="1" applyFill="1" applyBorder="1" applyAlignment="1" applyProtection="1">
      <alignment horizontal="center"/>
    </xf>
    <xf numFmtId="0" fontId="2" fillId="0" borderId="3" xfId="19512" applyFont="1" applyBorder="1" applyAlignment="1" applyProtection="1">
      <alignment horizontal="justify" vertical="center"/>
    </xf>
    <xf numFmtId="167" fontId="10" fillId="4" borderId="3" xfId="0" applyNumberFormat="1" applyFont="1" applyFill="1" applyBorder="1" applyAlignment="1" applyProtection="1">
      <alignment horizontal="center" vertical="center"/>
    </xf>
    <xf numFmtId="0" fontId="11" fillId="4" borderId="3" xfId="28" applyFont="1" applyFill="1" applyBorder="1" applyAlignment="1" applyProtection="1">
      <alignment horizontal="justify" vertical="center"/>
    </xf>
    <xf numFmtId="0" fontId="10" fillId="4" borderId="3" xfId="28" applyFont="1" applyFill="1" applyBorder="1" applyAlignment="1" applyProtection="1">
      <alignment horizontal="justify" vertical="center"/>
    </xf>
    <xf numFmtId="0" fontId="10" fillId="3" borderId="3" xfId="28" applyFont="1" applyFill="1" applyBorder="1" applyAlignment="1" applyProtection="1">
      <alignment horizontal="justify" vertical="center"/>
    </xf>
    <xf numFmtId="0" fontId="10" fillId="0" borderId="0" xfId="1" applyFont="1" applyBorder="1" applyAlignment="1" applyProtection="1">
      <alignment horizontal="center" vertical="center"/>
    </xf>
    <xf numFmtId="0" fontId="11" fillId="2" borderId="3" xfId="1" applyFont="1" applyFill="1" applyBorder="1" applyAlignment="1" applyProtection="1">
      <alignment horizontal="left" vertical="center" wrapText="1"/>
    </xf>
    <xf numFmtId="164" fontId="11" fillId="4" borderId="3" xfId="1" applyNumberFormat="1" applyFont="1" applyFill="1" applyBorder="1" applyAlignment="1" applyProtection="1">
      <alignment horizontal="right" vertical="center" wrapText="1"/>
    </xf>
    <xf numFmtId="0" fontId="11" fillId="4" borderId="3" xfId="1" applyFont="1" applyFill="1" applyBorder="1" applyAlignment="1" applyProtection="1">
      <alignment horizontal="center" vertical="center" wrapText="1"/>
    </xf>
    <xf numFmtId="0" fontId="10" fillId="4" borderId="3" xfId="1" applyFont="1" applyFill="1" applyBorder="1" applyAlignment="1" applyProtection="1">
      <alignment horizontal="center" vertical="center" wrapText="1"/>
    </xf>
    <xf numFmtId="4" fontId="11" fillId="4" borderId="3" xfId="1" applyNumberFormat="1" applyFont="1" applyFill="1" applyBorder="1" applyAlignment="1" applyProtection="1">
      <alignment horizontal="center" vertical="center" wrapText="1"/>
    </xf>
    <xf numFmtId="164" fontId="11" fillId="4" borderId="3" xfId="1" applyNumberFormat="1" applyFont="1" applyFill="1" applyBorder="1" applyAlignment="1" applyProtection="1">
      <alignment vertical="center" wrapText="1"/>
    </xf>
    <xf numFmtId="165" fontId="11" fillId="4" borderId="3" xfId="1" applyNumberFormat="1" applyFont="1" applyFill="1" applyBorder="1" applyAlignment="1" applyProtection="1">
      <alignment horizontal="center" vertical="center" wrapText="1"/>
    </xf>
    <xf numFmtId="165" fontId="10" fillId="0" borderId="3" xfId="6" applyNumberFormat="1" applyFont="1" applyFill="1" applyBorder="1" applyAlignment="1" applyProtection="1">
      <alignment horizontal="center" vertical="center" wrapText="1"/>
    </xf>
    <xf numFmtId="0" fontId="10" fillId="0" borderId="3" xfId="1" applyFont="1" applyBorder="1" applyAlignment="1" applyProtection="1">
      <alignment horizontal="justify" vertical="top"/>
    </xf>
    <xf numFmtId="0" fontId="10" fillId="0" borderId="3" xfId="1" applyFont="1" applyBorder="1" applyAlignment="1" applyProtection="1">
      <alignment horizontal="center" vertical="center" wrapText="1"/>
    </xf>
    <xf numFmtId="4" fontId="10" fillId="0" borderId="3" xfId="1" applyNumberFormat="1" applyFont="1" applyFill="1" applyBorder="1" applyAlignment="1" applyProtection="1">
      <alignment horizontal="center" vertical="center" wrapText="1"/>
    </xf>
    <xf numFmtId="165" fontId="10" fillId="0" borderId="3" xfId="6" applyNumberFormat="1" applyFont="1" applyFill="1" applyBorder="1" applyAlignment="1" applyProtection="1">
      <alignment horizontal="center" vertical="center"/>
    </xf>
    <xf numFmtId="0" fontId="10" fillId="0" borderId="3" xfId="1" applyFont="1" applyFill="1" applyBorder="1" applyAlignment="1" applyProtection="1">
      <alignment horizontal="justify" vertical="top" wrapText="1"/>
    </xf>
    <xf numFmtId="0" fontId="10" fillId="0" borderId="3" xfId="1" applyFont="1" applyFill="1" applyBorder="1" applyAlignment="1" applyProtection="1">
      <alignment horizontal="center" vertical="center" wrapText="1"/>
    </xf>
    <xf numFmtId="0" fontId="10" fillId="0" borderId="3" xfId="1" applyFont="1" applyBorder="1" applyAlignment="1" applyProtection="1">
      <alignment horizontal="justify" vertical="top" wrapText="1"/>
    </xf>
    <xf numFmtId="0" fontId="10" fillId="0" borderId="3" xfId="0" applyFont="1" applyFill="1" applyBorder="1" applyAlignment="1" applyProtection="1">
      <alignment horizontal="justify" vertical="top" wrapText="1"/>
    </xf>
    <xf numFmtId="164" fontId="10" fillId="0" borderId="3" xfId="7" applyNumberFormat="1" applyFont="1" applyFill="1" applyBorder="1" applyAlignment="1" applyProtection="1">
      <alignment horizontal="center" vertical="center" wrapText="1"/>
    </xf>
    <xf numFmtId="0" fontId="10" fillId="0" borderId="3" xfId="7" applyNumberFormat="1" applyFont="1" applyBorder="1" applyAlignment="1" applyProtection="1">
      <alignment horizontal="justify" vertical="top"/>
    </xf>
    <xf numFmtId="165" fontId="11" fillId="4" borderId="3" xfId="1" applyNumberFormat="1" applyFont="1" applyFill="1" applyBorder="1" applyAlignment="1" applyProtection="1">
      <alignment vertical="center" wrapText="1"/>
    </xf>
    <xf numFmtId="164" fontId="11" fillId="4" borderId="3" xfId="1" applyNumberFormat="1" applyFont="1" applyFill="1" applyBorder="1" applyAlignment="1" applyProtection="1">
      <alignment horizontal="center" vertical="center" wrapText="1"/>
    </xf>
    <xf numFmtId="0" fontId="10" fillId="0" borderId="3" xfId="7" applyFont="1" applyBorder="1" applyAlignment="1" applyProtection="1">
      <alignment horizontal="justify" vertical="top" wrapText="1"/>
    </xf>
    <xf numFmtId="2" fontId="11" fillId="4" borderId="3" xfId="1" applyNumberFormat="1" applyFont="1" applyFill="1" applyBorder="1" applyAlignment="1" applyProtection="1">
      <alignment horizontal="center" vertical="center" wrapText="1"/>
    </xf>
    <xf numFmtId="2" fontId="6" fillId="0" borderId="0" xfId="1" applyNumberFormat="1" applyFont="1" applyFill="1" applyBorder="1" applyAlignment="1" applyProtection="1">
      <alignment horizontal="center" vertical="center"/>
    </xf>
    <xf numFmtId="165" fontId="10" fillId="0" borderId="3" xfId="1" applyNumberFormat="1" applyFont="1" applyFill="1" applyBorder="1" applyAlignment="1" applyProtection="1">
      <alignment horizontal="center" vertical="center" wrapText="1"/>
    </xf>
    <xf numFmtId="4" fontId="10" fillId="0" borderId="3" xfId="1" applyNumberFormat="1" applyFont="1" applyFill="1" applyBorder="1" applyAlignment="1" applyProtection="1">
      <alignment horizontal="center" vertical="center"/>
    </xf>
    <xf numFmtId="0" fontId="10" fillId="0" borderId="3" xfId="7" applyFont="1" applyBorder="1" applyAlignment="1" applyProtection="1">
      <alignment horizontal="center" vertical="center" wrapText="1"/>
    </xf>
    <xf numFmtId="2" fontId="6" fillId="0" borderId="0" xfId="8" applyNumberFormat="1" applyFont="1" applyFill="1" applyBorder="1" applyAlignment="1" applyProtection="1">
      <alignment horizontal="center" vertical="center"/>
    </xf>
    <xf numFmtId="165" fontId="10" fillId="0" borderId="3" xfId="7" applyNumberFormat="1" applyFont="1" applyBorder="1" applyAlignment="1" applyProtection="1">
      <alignment horizontal="center" vertical="center" wrapText="1"/>
    </xf>
    <xf numFmtId="4" fontId="10" fillId="0" borderId="6" xfId="8" applyNumberFormat="1" applyFont="1" applyFill="1" applyBorder="1" applyAlignment="1" applyProtection="1">
      <alignment horizontal="center" vertical="center"/>
    </xf>
    <xf numFmtId="2" fontId="6" fillId="0" borderId="3" xfId="8" applyNumberFormat="1" applyFont="1" applyFill="1" applyBorder="1" applyAlignment="1" applyProtection="1">
      <alignment horizontal="center" vertical="center"/>
    </xf>
    <xf numFmtId="4" fontId="10" fillId="0" borderId="4" xfId="8" applyNumberFormat="1" applyFont="1" applyFill="1" applyBorder="1" applyAlignment="1" applyProtection="1">
      <alignment horizontal="center" vertical="center"/>
    </xf>
    <xf numFmtId="4" fontId="10" fillId="0" borderId="3" xfId="8" applyNumberFormat="1" applyFont="1" applyFill="1" applyBorder="1" applyAlignment="1" applyProtection="1">
      <alignment horizontal="center" vertical="center"/>
    </xf>
    <xf numFmtId="0" fontId="10" fillId="0" borderId="3" xfId="9" applyFont="1" applyBorder="1" applyAlignment="1" applyProtection="1">
      <alignment vertical="center" wrapText="1"/>
    </xf>
    <xf numFmtId="0" fontId="10" fillId="0" borderId="3" xfId="10" applyFont="1" applyBorder="1" applyAlignment="1" applyProtection="1">
      <alignment horizontal="center" vertical="center" wrapText="1"/>
    </xf>
    <xf numFmtId="0" fontId="10" fillId="0" borderId="3" xfId="10" applyFont="1" applyBorder="1" applyAlignment="1" applyProtection="1">
      <alignment horizontal="justify" vertical="top" wrapText="1"/>
    </xf>
    <xf numFmtId="0" fontId="10" fillId="0" borderId="3" xfId="7" applyFont="1" applyFill="1" applyBorder="1" applyAlignment="1" applyProtection="1">
      <alignment horizontal="justify" vertical="top" wrapText="1"/>
    </xf>
    <xf numFmtId="0" fontId="11" fillId="4" borderId="3" xfId="1" applyFont="1" applyFill="1" applyBorder="1" applyAlignment="1" applyProtection="1">
      <alignment horizontal="justify" vertical="center" wrapText="1"/>
    </xf>
    <xf numFmtId="0" fontId="10" fillId="0" borderId="3" xfId="11" applyFont="1" applyFill="1" applyBorder="1" applyAlignment="1" applyProtection="1">
      <alignment horizontal="justify" vertical="top"/>
    </xf>
    <xf numFmtId="4" fontId="10" fillId="0" borderId="3" xfId="12" applyNumberFormat="1" applyFont="1" applyFill="1" applyBorder="1" applyAlignment="1" applyProtection="1">
      <alignment horizontal="center" vertical="center"/>
    </xf>
    <xf numFmtId="0" fontId="10" fillId="0" borderId="3" xfId="1" applyFont="1" applyFill="1" applyBorder="1" applyAlignment="1" applyProtection="1">
      <alignment horizontal="justify" vertical="top"/>
    </xf>
    <xf numFmtId="4" fontId="10" fillId="0" borderId="3" xfId="13" applyNumberFormat="1" applyFont="1" applyFill="1" applyBorder="1" applyAlignment="1" applyProtection="1">
      <alignment horizontal="center" vertical="center"/>
    </xf>
    <xf numFmtId="165" fontId="10" fillId="0" borderId="3" xfId="1" applyNumberFormat="1" applyFont="1" applyBorder="1" applyAlignment="1" applyProtection="1">
      <alignment horizontal="center" vertical="center" wrapText="1"/>
    </xf>
    <xf numFmtId="0" fontId="10" fillId="0" borderId="3" xfId="11" applyFont="1" applyBorder="1" applyAlignment="1" applyProtection="1">
      <alignment horizontal="justify" vertical="top"/>
    </xf>
    <xf numFmtId="164" fontId="10" fillId="0" borderId="3" xfId="6" applyNumberFormat="1" applyFont="1" applyFill="1" applyBorder="1" applyAlignment="1" applyProtection="1">
      <alignment horizontal="center" vertical="center" wrapText="1"/>
    </xf>
    <xf numFmtId="0" fontId="11" fillId="4" borderId="3" xfId="1" applyFont="1" applyFill="1" applyBorder="1" applyAlignment="1" applyProtection="1">
      <alignment horizontal="right" vertical="center" wrapText="1"/>
    </xf>
    <xf numFmtId="0" fontId="10" fillId="0" borderId="3" xfId="14" applyFont="1" applyFill="1" applyBorder="1" applyAlignment="1" applyProtection="1">
      <alignment horizontal="justify" vertical="top" wrapText="1"/>
    </xf>
    <xf numFmtId="0" fontId="11" fillId="0" borderId="3" xfId="1" applyFont="1" applyFill="1" applyBorder="1" applyAlignment="1" applyProtection="1">
      <alignment vertical="top"/>
    </xf>
    <xf numFmtId="0" fontId="10" fillId="0" borderId="3" xfId="14" applyFont="1" applyFill="1" applyBorder="1" applyAlignment="1" applyProtection="1">
      <alignment horizontal="center" vertical="center"/>
    </xf>
    <xf numFmtId="0" fontId="10" fillId="0" borderId="3" xfId="15" applyFont="1" applyFill="1" applyBorder="1" applyAlignment="1" applyProtection="1">
      <alignment horizontal="justify" vertical="top"/>
    </xf>
    <xf numFmtId="0" fontId="10" fillId="0" borderId="3" xfId="15" applyFont="1" applyFill="1" applyBorder="1" applyAlignment="1" applyProtection="1">
      <alignment horizontal="center" vertical="center"/>
    </xf>
    <xf numFmtId="0" fontId="10" fillId="0" borderId="3" xfId="16" applyFont="1" applyBorder="1" applyAlignment="1" applyProtection="1">
      <alignment horizontal="justify" vertical="top" wrapText="1"/>
    </xf>
    <xf numFmtId="0" fontId="10" fillId="0" borderId="3" xfId="1" applyFont="1" applyFill="1" applyBorder="1" applyAlignment="1" applyProtection="1">
      <alignment horizontal="justify" vertical="center" wrapText="1"/>
    </xf>
    <xf numFmtId="0" fontId="10" fillId="2" borderId="3" xfId="1" applyFont="1" applyFill="1" applyBorder="1" applyAlignment="1" applyProtection="1">
      <alignment horizontal="center" vertical="center"/>
    </xf>
    <xf numFmtId="0" fontId="11" fillId="4" borderId="3" xfId="1" applyFont="1" applyFill="1" applyBorder="1" applyAlignment="1" applyProtection="1">
      <alignment horizontal="right" vertical="justify"/>
    </xf>
    <xf numFmtId="0" fontId="11" fillId="4" borderId="3" xfId="1" applyFont="1" applyFill="1" applyBorder="1" applyAlignment="1" applyProtection="1">
      <alignment horizontal="justify" vertical="top"/>
    </xf>
    <xf numFmtId="0" fontId="11" fillId="4" borderId="3" xfId="1" applyFont="1" applyFill="1" applyBorder="1" applyAlignment="1" applyProtection="1">
      <alignment horizontal="center" vertical="center"/>
    </xf>
    <xf numFmtId="4" fontId="11" fillId="4" borderId="3" xfId="1" applyNumberFormat="1" applyFont="1" applyFill="1" applyBorder="1" applyAlignment="1" applyProtection="1">
      <alignment horizontal="center" vertical="center"/>
    </xf>
    <xf numFmtId="164" fontId="11" fillId="4" borderId="3" xfId="1" applyNumberFormat="1" applyFont="1" applyFill="1" applyBorder="1" applyAlignment="1" applyProtection="1">
      <alignment horizontal="center" vertical="top"/>
    </xf>
    <xf numFmtId="165" fontId="10" fillId="0" borderId="3" xfId="6" applyNumberFormat="1" applyFont="1" applyFill="1" applyBorder="1" applyAlignment="1" applyProtection="1">
      <alignment horizontal="center" vertical="top"/>
    </xf>
    <xf numFmtId="0" fontId="11" fillId="0" borderId="3" xfId="6" applyFont="1" applyFill="1" applyBorder="1" applyAlignment="1" applyProtection="1">
      <alignment horizontal="center" vertical="center" wrapText="1"/>
    </xf>
    <xf numFmtId="164" fontId="11" fillId="4" borderId="3" xfId="6" applyNumberFormat="1" applyFont="1" applyFill="1" applyBorder="1" applyAlignment="1" applyProtection="1">
      <alignment horizontal="center" vertical="top"/>
    </xf>
    <xf numFmtId="164" fontId="10" fillId="0" borderId="3" xfId="6" applyNumberFormat="1" applyFont="1" applyFill="1" applyBorder="1" applyAlignment="1" applyProtection="1">
      <alignment horizontal="center" vertical="top"/>
    </xf>
    <xf numFmtId="0" fontId="27" fillId="0" borderId="0" xfId="0" applyFont="1" applyFill="1" applyBorder="1" applyProtection="1"/>
    <xf numFmtId="0" fontId="10" fillId="0" borderId="3" xfId="6" applyFont="1" applyFill="1" applyBorder="1" applyAlignment="1" applyProtection="1">
      <alignment horizontal="center" vertical="center"/>
    </xf>
    <xf numFmtId="4" fontId="11" fillId="0" borderId="3" xfId="6" applyNumberFormat="1" applyFont="1" applyBorder="1" applyAlignment="1" applyProtection="1">
      <alignment horizontal="center" vertical="center" wrapText="1"/>
    </xf>
    <xf numFmtId="0" fontId="11" fillId="4" borderId="3" xfId="1" applyFont="1" applyFill="1" applyBorder="1" applyAlignment="1" applyProtection="1">
      <alignment horizontal="right" vertical="top"/>
    </xf>
    <xf numFmtId="0" fontId="10" fillId="4" borderId="3" xfId="1" applyFont="1" applyFill="1" applyBorder="1" applyProtection="1"/>
    <xf numFmtId="4" fontId="10" fillId="4" borderId="3" xfId="1" applyNumberFormat="1" applyFont="1" applyFill="1" applyBorder="1" applyAlignment="1" applyProtection="1">
      <alignment horizontal="center" vertical="center" wrapText="1"/>
    </xf>
    <xf numFmtId="165" fontId="25" fillId="0" borderId="0" xfId="12430" applyNumberFormat="1" applyFont="1" applyFill="1" applyBorder="1" applyAlignment="1" applyProtection="1">
      <alignment horizontal="center" vertical="center"/>
    </xf>
    <xf numFmtId="0" fontId="25" fillId="0" borderId="0" xfId="12430" applyFont="1" applyFill="1" applyBorder="1" applyAlignment="1" applyProtection="1">
      <alignment vertical="center"/>
    </xf>
    <xf numFmtId="0" fontId="26" fillId="0" borderId="0" xfId="12430" applyFont="1" applyFill="1" applyBorder="1" applyAlignment="1" applyProtection="1">
      <alignment vertical="center"/>
    </xf>
    <xf numFmtId="0" fontId="26" fillId="0" borderId="0" xfId="12430" applyFont="1" applyFill="1" applyBorder="1" applyAlignment="1" applyProtection="1">
      <alignment horizontal="center" vertical="center"/>
    </xf>
    <xf numFmtId="165" fontId="25" fillId="0" borderId="0" xfId="1" applyNumberFormat="1" applyFont="1" applyFill="1" applyBorder="1" applyAlignment="1" applyProtection="1">
      <alignment horizontal="center" vertical="center" wrapText="1"/>
    </xf>
    <xf numFmtId="0" fontId="25" fillId="0" borderId="0" xfId="1" applyFont="1" applyFill="1" applyBorder="1" applyAlignment="1" applyProtection="1">
      <alignment horizontal="center" vertical="center" wrapText="1"/>
    </xf>
    <xf numFmtId="4" fontId="10" fillId="0" borderId="3" xfId="325" applyNumberFormat="1" applyFont="1" applyFill="1" applyBorder="1" applyAlignment="1" applyProtection="1">
      <alignment horizontal="center" vertical="center"/>
    </xf>
    <xf numFmtId="165" fontId="2" fillId="3" borderId="0" xfId="12430" applyNumberFormat="1" applyFont="1" applyFill="1" applyBorder="1" applyAlignment="1" applyProtection="1">
      <alignment horizontal="center" vertical="center" wrapText="1"/>
    </xf>
    <xf numFmtId="0" fontId="25" fillId="0" borderId="0" xfId="12430" applyFont="1" applyFill="1" applyBorder="1" applyAlignment="1" applyProtection="1">
      <alignment horizontal="justify" vertical="center" wrapText="1"/>
    </xf>
    <xf numFmtId="0" fontId="2" fillId="3" borderId="0" xfId="12430" applyFont="1" applyFill="1" applyBorder="1" applyAlignment="1" applyProtection="1">
      <alignment horizontal="center" vertical="center" wrapText="1"/>
    </xf>
    <xf numFmtId="4" fontId="2" fillId="0" borderId="0" xfId="12430" applyNumberFormat="1" applyFont="1" applyFill="1" applyBorder="1" applyAlignment="1" applyProtection="1">
      <alignment horizontal="center" vertical="center"/>
    </xf>
    <xf numFmtId="165" fontId="2" fillId="3" borderId="0" xfId="12430" applyNumberFormat="1" applyFont="1" applyFill="1" applyBorder="1" applyAlignment="1" applyProtection="1">
      <alignment horizontal="center" vertical="center"/>
    </xf>
    <xf numFmtId="165" fontId="25" fillId="3" borderId="0" xfId="12430" applyNumberFormat="1" applyFont="1" applyFill="1" applyBorder="1" applyAlignment="1" applyProtection="1">
      <alignment horizontal="left" vertical="center" indent="1"/>
    </xf>
    <xf numFmtId="0" fontId="2" fillId="0" borderId="0" xfId="12430" applyFont="1" applyFill="1" applyBorder="1" applyAlignment="1" applyProtection="1">
      <alignment horizontal="justify" vertical="center" wrapText="1"/>
    </xf>
    <xf numFmtId="0" fontId="2" fillId="0" borderId="0" xfId="12430" applyFont="1" applyFill="1" applyBorder="1" applyAlignment="1" applyProtection="1">
      <alignment horizontal="justify" vertical="center"/>
    </xf>
    <xf numFmtId="0" fontId="2" fillId="3" borderId="0" xfId="12430" applyFont="1" applyFill="1" applyBorder="1" applyAlignment="1" applyProtection="1">
      <alignment vertical="center"/>
    </xf>
    <xf numFmtId="0" fontId="2" fillId="0" borderId="0" xfId="12430" applyFont="1" applyFill="1" applyBorder="1" applyAlignment="1" applyProtection="1">
      <alignment horizontal="center" vertical="center"/>
    </xf>
    <xf numFmtId="165" fontId="2" fillId="3" borderId="0" xfId="12430" applyNumberFormat="1" applyFont="1" applyFill="1" applyBorder="1" applyAlignment="1" applyProtection="1">
      <alignment horizontal="left" vertical="center" indent="1"/>
    </xf>
    <xf numFmtId="165" fontId="10" fillId="0" borderId="3" xfId="325" applyNumberFormat="1" applyFont="1" applyFill="1" applyBorder="1" applyAlignment="1" applyProtection="1">
      <alignment horizontal="center" vertical="center" wrapText="1"/>
    </xf>
    <xf numFmtId="0" fontId="10" fillId="0" borderId="3" xfId="325" applyFont="1" applyFill="1" applyBorder="1" applyAlignment="1" applyProtection="1">
      <alignment horizontal="justify" vertical="center" wrapText="1"/>
    </xf>
    <xf numFmtId="0" fontId="10" fillId="0" borderId="3" xfId="325" applyFont="1" applyFill="1" applyBorder="1" applyAlignment="1" applyProtection="1">
      <alignment horizontal="center" vertical="center" wrapText="1"/>
    </xf>
    <xf numFmtId="4" fontId="10" fillId="0" borderId="3" xfId="325" applyNumberFormat="1" applyFont="1" applyFill="1" applyBorder="1" applyAlignment="1" applyProtection="1">
      <alignment horizontal="center" vertical="center" wrapText="1"/>
    </xf>
    <xf numFmtId="165" fontId="10" fillId="0" borderId="3" xfId="325" applyNumberFormat="1" applyFont="1" applyFill="1" applyBorder="1" applyAlignment="1" applyProtection="1">
      <alignment horizontal="left" vertical="center" indent="1"/>
    </xf>
    <xf numFmtId="164" fontId="2" fillId="0" borderId="0" xfId="12430" applyNumberFormat="1" applyFont="1" applyFill="1" applyBorder="1" applyAlignment="1" applyProtection="1">
      <alignment horizontal="center" vertical="center"/>
    </xf>
    <xf numFmtId="0" fontId="2" fillId="0" borderId="0" xfId="12430" applyFont="1" applyBorder="1" applyAlignment="1" applyProtection="1">
      <alignment horizontal="justify" vertical="center" wrapText="1"/>
    </xf>
    <xf numFmtId="0" fontId="2" fillId="0" borderId="0" xfId="12430" applyFont="1" applyBorder="1" applyAlignment="1" applyProtection="1">
      <alignment horizontal="center" vertical="top" wrapText="1"/>
    </xf>
    <xf numFmtId="4" fontId="2" fillId="0" borderId="0" xfId="12430" applyNumberFormat="1" applyFont="1" applyFill="1" applyBorder="1" applyAlignment="1" applyProtection="1">
      <alignment horizontal="center" vertical="center" wrapText="1"/>
    </xf>
    <xf numFmtId="0" fontId="10" fillId="0" borderId="3" xfId="325" applyFont="1" applyFill="1" applyBorder="1" applyAlignment="1" applyProtection="1">
      <alignment horizontal="center" vertical="center"/>
    </xf>
    <xf numFmtId="166" fontId="10" fillId="0" borderId="3" xfId="6" applyNumberFormat="1" applyFont="1" applyFill="1" applyBorder="1" applyAlignment="1" applyProtection="1">
      <alignment horizontal="center" vertical="center"/>
    </xf>
    <xf numFmtId="2" fontId="3" fillId="0" borderId="3" xfId="325" applyNumberFormat="1" applyFont="1" applyBorder="1" applyAlignment="1" applyProtection="1">
      <alignment horizontal="center" vertical="center"/>
    </xf>
    <xf numFmtId="2" fontId="10" fillId="0" borderId="3" xfId="6" applyNumberFormat="1" applyFont="1" applyFill="1" applyBorder="1" applyAlignment="1" applyProtection="1">
      <alignment horizontal="center" vertical="center"/>
    </xf>
    <xf numFmtId="0" fontId="10" fillId="0" borderId="0" xfId="1" applyFont="1" applyBorder="1" applyAlignment="1" applyProtection="1">
      <alignment horizontal="justify" vertical="top"/>
    </xf>
    <xf numFmtId="4" fontId="10" fillId="0" borderId="0" xfId="1" applyNumberFormat="1" applyFont="1" applyBorder="1" applyAlignment="1" applyProtection="1">
      <alignment horizontal="center" vertical="center"/>
    </xf>
    <xf numFmtId="164" fontId="6" fillId="0" borderId="0" xfId="325" applyNumberFormat="1" applyFont="1" applyFill="1" applyBorder="1" applyAlignment="1" applyProtection="1">
      <alignment horizontal="center" vertical="center" wrapText="1"/>
    </xf>
    <xf numFmtId="0" fontId="6" fillId="0" borderId="0" xfId="325" applyFont="1" applyFill="1" applyBorder="1" applyAlignment="1" applyProtection="1">
      <alignment horizontal="justify" vertical="center" wrapText="1"/>
    </xf>
    <xf numFmtId="0" fontId="6" fillId="0" borderId="0" xfId="325" applyFont="1" applyFill="1" applyBorder="1" applyAlignment="1" applyProtection="1">
      <alignment horizontal="center" vertical="center" wrapText="1"/>
    </xf>
    <xf numFmtId="2" fontId="6" fillId="0" borderId="0" xfId="325" applyNumberFormat="1" applyFont="1" applyFill="1" applyBorder="1" applyAlignment="1" applyProtection="1">
      <alignment horizontal="center" vertical="center" wrapText="1"/>
    </xf>
    <xf numFmtId="0" fontId="6" fillId="0" borderId="0" xfId="1" applyFont="1" applyBorder="1" applyProtection="1"/>
    <xf numFmtId="44" fontId="10" fillId="0" borderId="0" xfId="19600" applyFont="1" applyBorder="1" applyAlignment="1" applyProtection="1">
      <alignment horizontal="center" vertical="center"/>
    </xf>
    <xf numFmtId="0" fontId="10" fillId="0" borderId="0" xfId="1" applyFont="1" applyBorder="1" applyProtection="1"/>
    <xf numFmtId="0" fontId="12" fillId="0" borderId="0" xfId="0" applyFont="1" applyFill="1" applyProtection="1"/>
    <xf numFmtId="39" fontId="11" fillId="0" borderId="0" xfId="2" applyFont="1" applyAlignment="1" applyProtection="1">
      <alignment horizontal="center" vertical="center"/>
    </xf>
    <xf numFmtId="44" fontId="12" fillId="0" borderId="0" xfId="19600" applyFont="1" applyFill="1" applyProtection="1"/>
    <xf numFmtId="39" fontId="10" fillId="0" borderId="0" xfId="2" applyFont="1" applyAlignment="1" applyProtection="1">
      <alignment horizontal="center" vertical="center"/>
    </xf>
    <xf numFmtId="44" fontId="10" fillId="0" borderId="0" xfId="19600" applyFont="1" applyBorder="1" applyProtection="1"/>
  </cellXfs>
  <cellStyles count="19602">
    <cellStyle name="0,0_x000d__x000a_NA_x000d__x000a_" xfId="327"/>
    <cellStyle name="Comma 2" xfId="36"/>
    <cellStyle name="Comma 2 10" xfId="1092"/>
    <cellStyle name="Comma 2 10 2" xfId="2877"/>
    <cellStyle name="Comma 2 10 2 2" xfId="11667"/>
    <cellStyle name="Comma 2 10 2 2 2" xfId="18696"/>
    <cellStyle name="Comma 2 10 2 2 3" xfId="19471"/>
    <cellStyle name="Comma 2 10 2 3" xfId="15184"/>
    <cellStyle name="Comma 2 10 2 4" xfId="8148"/>
    <cellStyle name="Comma 2 10 3" xfId="4636"/>
    <cellStyle name="Comma 2 10 3 2" xfId="16947"/>
    <cellStyle name="Comma 2 10 3 2 2" xfId="19585"/>
    <cellStyle name="Comma 2 10 3 3" xfId="9918"/>
    <cellStyle name="Comma 2 10 4" xfId="13435"/>
    <cellStyle name="Comma 2 10 4 2" xfId="19500"/>
    <cellStyle name="Comma 2 10 5" xfId="6399"/>
    <cellStyle name="Comma 2 11" xfId="594"/>
    <cellStyle name="Comma 2 11 2" xfId="2379"/>
    <cellStyle name="Comma 2 11 2 2" xfId="11169"/>
    <cellStyle name="Comma 2 11 2 2 2" xfId="18198"/>
    <cellStyle name="Comma 2 11 2 3" xfId="14686"/>
    <cellStyle name="Comma 2 11 2 4" xfId="7650"/>
    <cellStyle name="Comma 2 11 3" xfId="4138"/>
    <cellStyle name="Comma 2 11 3 2" xfId="16449"/>
    <cellStyle name="Comma 2 11 3 3" xfId="9420"/>
    <cellStyle name="Comma 2 11 4" xfId="12937"/>
    <cellStyle name="Comma 2 11 5" xfId="5901"/>
    <cellStyle name="Comma 2 12" xfId="1595"/>
    <cellStyle name="Comma 2 12 2" xfId="3376"/>
    <cellStyle name="Comma 2 12 2 2" xfId="12166"/>
    <cellStyle name="Comma 2 12 2 2 2" xfId="19195"/>
    <cellStyle name="Comma 2 12 2 3" xfId="15683"/>
    <cellStyle name="Comma 2 12 2 4" xfId="8647"/>
    <cellStyle name="Comma 2 12 3" xfId="5135"/>
    <cellStyle name="Comma 2 12 3 2" xfId="17446"/>
    <cellStyle name="Comma 2 12 3 3" xfId="10417"/>
    <cellStyle name="Comma 2 12 4" xfId="13934"/>
    <cellStyle name="Comma 2 12 5" xfId="6898"/>
    <cellStyle name="Comma 2 13" xfId="1857"/>
    <cellStyle name="Comma 2 13 2" xfId="10668"/>
    <cellStyle name="Comma 2 13 2 2" xfId="17697"/>
    <cellStyle name="Comma 2 13 3" xfId="14185"/>
    <cellStyle name="Comma 2 13 4" xfId="7149"/>
    <cellStyle name="Comma 2 14" xfId="3635"/>
    <cellStyle name="Comma 2 14 2" xfId="15946"/>
    <cellStyle name="Comma 2 14 3" xfId="8917"/>
    <cellStyle name="Comma 2 15" xfId="12434"/>
    <cellStyle name="Comma 2 16" xfId="5396"/>
    <cellStyle name="Comma 2 2" xfId="56"/>
    <cellStyle name="Comma 2 2 10" xfId="1603"/>
    <cellStyle name="Comma 2 2 10 2" xfId="3384"/>
    <cellStyle name="Comma 2 2 10 2 2" xfId="12174"/>
    <cellStyle name="Comma 2 2 10 2 2 2" xfId="19203"/>
    <cellStyle name="Comma 2 2 10 2 3" xfId="15691"/>
    <cellStyle name="Comma 2 2 10 2 4" xfId="8655"/>
    <cellStyle name="Comma 2 2 10 3" xfId="5143"/>
    <cellStyle name="Comma 2 2 10 3 2" xfId="17454"/>
    <cellStyle name="Comma 2 2 10 3 3" xfId="10425"/>
    <cellStyle name="Comma 2 2 10 4" xfId="13942"/>
    <cellStyle name="Comma 2 2 10 5" xfId="6906"/>
    <cellStyle name="Comma 2 2 11" xfId="1868"/>
    <cellStyle name="Comma 2 2 11 2" xfId="10674"/>
    <cellStyle name="Comma 2 2 11 2 2" xfId="17703"/>
    <cellStyle name="Comma 2 2 11 3" xfId="14191"/>
    <cellStyle name="Comma 2 2 11 4" xfId="7155"/>
    <cellStyle name="Comma 2 2 12" xfId="3642"/>
    <cellStyle name="Comma 2 2 12 2" xfId="15953"/>
    <cellStyle name="Comma 2 2 12 3" xfId="8924"/>
    <cellStyle name="Comma 2 2 13" xfId="12441"/>
    <cellStyle name="Comma 2 2 14" xfId="5403"/>
    <cellStyle name="Comma 2 2 2" xfId="74"/>
    <cellStyle name="Comma 2 2 2 10" xfId="1882"/>
    <cellStyle name="Comma 2 2 2 10 2" xfId="10688"/>
    <cellStyle name="Comma 2 2 2 10 2 2" xfId="17717"/>
    <cellStyle name="Comma 2 2 2 10 3" xfId="14205"/>
    <cellStyle name="Comma 2 2 2 10 4" xfId="7169"/>
    <cellStyle name="Comma 2 2 2 11" xfId="3656"/>
    <cellStyle name="Comma 2 2 2 11 2" xfId="15967"/>
    <cellStyle name="Comma 2 2 2 11 3" xfId="8938"/>
    <cellStyle name="Comma 2 2 2 12" xfId="12455"/>
    <cellStyle name="Comma 2 2 2 13" xfId="5417"/>
    <cellStyle name="Comma 2 2 2 2" xfId="164"/>
    <cellStyle name="Comma 2 2 2 2 10" xfId="12519"/>
    <cellStyle name="Comma 2 2 2 2 11" xfId="5482"/>
    <cellStyle name="Comma 2 2 2 2 2" xfId="320"/>
    <cellStyle name="Comma 2 2 2 2 2 2" xfId="575"/>
    <cellStyle name="Comma 2 2 2 2 2 2 2" xfId="1582"/>
    <cellStyle name="Comma 2 2 2 2 2 2 2 2" xfId="3367"/>
    <cellStyle name="Comma 2 2 2 2 2 2 2 2 2" xfId="12157"/>
    <cellStyle name="Comma 2 2 2 2 2 2 2 2 2 2" xfId="19186"/>
    <cellStyle name="Comma 2 2 2 2 2 2 2 2 3" xfId="15674"/>
    <cellStyle name="Comma 2 2 2 2 2 2 2 2 4" xfId="8638"/>
    <cellStyle name="Comma 2 2 2 2 2 2 2 3" xfId="5126"/>
    <cellStyle name="Comma 2 2 2 2 2 2 2 3 2" xfId="17437"/>
    <cellStyle name="Comma 2 2 2 2 2 2 2 3 3" xfId="10408"/>
    <cellStyle name="Comma 2 2 2 2 2 2 2 4" xfId="13925"/>
    <cellStyle name="Comma 2 2 2 2 2 2 2 5" xfId="6889"/>
    <cellStyle name="Comma 2 2 2 2 2 2 3" xfId="1084"/>
    <cellStyle name="Comma 2 2 2 2 2 2 3 2" xfId="2869"/>
    <cellStyle name="Comma 2 2 2 2 2 2 3 2 2" xfId="11659"/>
    <cellStyle name="Comma 2 2 2 2 2 2 3 2 2 2" xfId="18688"/>
    <cellStyle name="Comma 2 2 2 2 2 2 3 2 3" xfId="15176"/>
    <cellStyle name="Comma 2 2 2 2 2 2 3 2 4" xfId="8140"/>
    <cellStyle name="Comma 2 2 2 2 2 2 3 3" xfId="4628"/>
    <cellStyle name="Comma 2 2 2 2 2 2 3 3 2" xfId="16939"/>
    <cellStyle name="Comma 2 2 2 2 2 2 3 3 3" xfId="9910"/>
    <cellStyle name="Comma 2 2 2 2 2 2 3 4" xfId="13427"/>
    <cellStyle name="Comma 2 2 2 2 2 2 3 5" xfId="6391"/>
    <cellStyle name="Comma 2 2 2 2 2 2 4" xfId="2361"/>
    <cellStyle name="Comma 2 2 2 2 2 2 4 2" xfId="11156"/>
    <cellStyle name="Comma 2 2 2 2 2 2 4 2 2" xfId="18185"/>
    <cellStyle name="Comma 2 2 2 2 2 2 4 3" xfId="14673"/>
    <cellStyle name="Comma 2 2 2 2 2 2 4 4" xfId="7637"/>
    <cellStyle name="Comma 2 2 2 2 2 2 5" xfId="4125"/>
    <cellStyle name="Comma 2 2 2 2 2 2 5 2" xfId="16436"/>
    <cellStyle name="Comma 2 2 2 2 2 2 5 3" xfId="9407"/>
    <cellStyle name="Comma 2 2 2 2 2 2 6" xfId="12924"/>
    <cellStyle name="Comma 2 2 2 2 2 2 7" xfId="5888"/>
    <cellStyle name="Comma 2 2 2 2 2 3" xfId="1333"/>
    <cellStyle name="Comma 2 2 2 2 2 3 2" xfId="3118"/>
    <cellStyle name="Comma 2 2 2 2 2 3 2 2" xfId="11908"/>
    <cellStyle name="Comma 2 2 2 2 2 3 2 2 2" xfId="18937"/>
    <cellStyle name="Comma 2 2 2 2 2 3 2 3" xfId="15425"/>
    <cellStyle name="Comma 2 2 2 2 2 3 2 4" xfId="8389"/>
    <cellStyle name="Comma 2 2 2 2 2 3 3" xfId="4877"/>
    <cellStyle name="Comma 2 2 2 2 2 3 3 2" xfId="17188"/>
    <cellStyle name="Comma 2 2 2 2 2 3 3 3" xfId="10159"/>
    <cellStyle name="Comma 2 2 2 2 2 3 4" xfId="13676"/>
    <cellStyle name="Comma 2 2 2 2 2 3 5" xfId="6640"/>
    <cellStyle name="Comma 2 2 2 2 2 4" xfId="835"/>
    <cellStyle name="Comma 2 2 2 2 2 4 2" xfId="2620"/>
    <cellStyle name="Comma 2 2 2 2 2 4 2 2" xfId="11410"/>
    <cellStyle name="Comma 2 2 2 2 2 4 2 2 2" xfId="18439"/>
    <cellStyle name="Comma 2 2 2 2 2 4 2 3" xfId="14927"/>
    <cellStyle name="Comma 2 2 2 2 2 4 2 4" xfId="7891"/>
    <cellStyle name="Comma 2 2 2 2 2 4 3" xfId="4379"/>
    <cellStyle name="Comma 2 2 2 2 2 4 3 2" xfId="16690"/>
    <cellStyle name="Comma 2 2 2 2 2 4 3 3" xfId="9661"/>
    <cellStyle name="Comma 2 2 2 2 2 4 4" xfId="13178"/>
    <cellStyle name="Comma 2 2 2 2 2 4 5" xfId="6142"/>
    <cellStyle name="Comma 2 2 2 2 2 5" xfId="1837"/>
    <cellStyle name="Comma 2 2 2 2 2 5 2" xfId="3618"/>
    <cellStyle name="Comma 2 2 2 2 2 5 2 2" xfId="12408"/>
    <cellStyle name="Comma 2 2 2 2 2 5 2 2 2" xfId="19437"/>
    <cellStyle name="Comma 2 2 2 2 2 5 2 3" xfId="15925"/>
    <cellStyle name="Comma 2 2 2 2 2 5 2 4" xfId="8889"/>
    <cellStyle name="Comma 2 2 2 2 2 5 3" xfId="5377"/>
    <cellStyle name="Comma 2 2 2 2 2 5 3 2" xfId="17688"/>
    <cellStyle name="Comma 2 2 2 2 2 5 3 3" xfId="10659"/>
    <cellStyle name="Comma 2 2 2 2 2 5 4" xfId="14176"/>
    <cellStyle name="Comma 2 2 2 2 2 5 5" xfId="7140"/>
    <cellStyle name="Comma 2 2 2 2 2 6" xfId="2110"/>
    <cellStyle name="Comma 2 2 2 2 2 6 2" xfId="10907"/>
    <cellStyle name="Comma 2 2 2 2 2 6 2 2" xfId="17936"/>
    <cellStyle name="Comma 2 2 2 2 2 6 3" xfId="14424"/>
    <cellStyle name="Comma 2 2 2 2 2 6 4" xfId="7388"/>
    <cellStyle name="Comma 2 2 2 2 2 7" xfId="3876"/>
    <cellStyle name="Comma 2 2 2 2 2 7 2" xfId="16187"/>
    <cellStyle name="Comma 2 2 2 2 2 7 3" xfId="9158"/>
    <cellStyle name="Comma 2 2 2 2 2 8" xfId="12675"/>
    <cellStyle name="Comma 2 2 2 2 2 9" xfId="5638"/>
    <cellStyle name="Comma 2 2 2 2 3" xfId="228"/>
    <cellStyle name="Comma 2 2 2 2 3 2" xfId="483"/>
    <cellStyle name="Comma 2 2 2 2 3 2 2" xfId="1490"/>
    <cellStyle name="Comma 2 2 2 2 3 2 2 2" xfId="3275"/>
    <cellStyle name="Comma 2 2 2 2 3 2 2 2 2" xfId="12065"/>
    <cellStyle name="Comma 2 2 2 2 3 2 2 2 2 2" xfId="19094"/>
    <cellStyle name="Comma 2 2 2 2 3 2 2 2 3" xfId="15582"/>
    <cellStyle name="Comma 2 2 2 2 3 2 2 2 4" xfId="8546"/>
    <cellStyle name="Comma 2 2 2 2 3 2 2 3" xfId="5034"/>
    <cellStyle name="Comma 2 2 2 2 3 2 2 3 2" xfId="17345"/>
    <cellStyle name="Comma 2 2 2 2 3 2 2 3 3" xfId="10316"/>
    <cellStyle name="Comma 2 2 2 2 3 2 2 4" xfId="13833"/>
    <cellStyle name="Comma 2 2 2 2 3 2 2 5" xfId="6797"/>
    <cellStyle name="Comma 2 2 2 2 3 2 3" xfId="992"/>
    <cellStyle name="Comma 2 2 2 2 3 2 3 2" xfId="2777"/>
    <cellStyle name="Comma 2 2 2 2 3 2 3 2 2" xfId="11567"/>
    <cellStyle name="Comma 2 2 2 2 3 2 3 2 2 2" xfId="18596"/>
    <cellStyle name="Comma 2 2 2 2 3 2 3 2 3" xfId="15084"/>
    <cellStyle name="Comma 2 2 2 2 3 2 3 2 4" xfId="8048"/>
    <cellStyle name="Comma 2 2 2 2 3 2 3 3" xfId="4536"/>
    <cellStyle name="Comma 2 2 2 2 3 2 3 3 2" xfId="16847"/>
    <cellStyle name="Comma 2 2 2 2 3 2 3 3 3" xfId="9818"/>
    <cellStyle name="Comma 2 2 2 2 3 2 3 4" xfId="13335"/>
    <cellStyle name="Comma 2 2 2 2 3 2 3 5" xfId="6299"/>
    <cellStyle name="Comma 2 2 2 2 3 2 4" xfId="2269"/>
    <cellStyle name="Comma 2 2 2 2 3 2 4 2" xfId="11064"/>
    <cellStyle name="Comma 2 2 2 2 3 2 4 2 2" xfId="18093"/>
    <cellStyle name="Comma 2 2 2 2 3 2 4 3" xfId="14581"/>
    <cellStyle name="Comma 2 2 2 2 3 2 4 4" xfId="7545"/>
    <cellStyle name="Comma 2 2 2 2 3 2 5" xfId="4033"/>
    <cellStyle name="Comma 2 2 2 2 3 2 5 2" xfId="16344"/>
    <cellStyle name="Comma 2 2 2 2 3 2 5 3" xfId="9315"/>
    <cellStyle name="Comma 2 2 2 2 3 2 6" xfId="12832"/>
    <cellStyle name="Comma 2 2 2 2 3 2 7" xfId="5796"/>
    <cellStyle name="Comma 2 2 2 2 3 3" xfId="1241"/>
    <cellStyle name="Comma 2 2 2 2 3 3 2" xfId="3026"/>
    <cellStyle name="Comma 2 2 2 2 3 3 2 2" xfId="11816"/>
    <cellStyle name="Comma 2 2 2 2 3 3 2 2 2" xfId="18845"/>
    <cellStyle name="Comma 2 2 2 2 3 3 2 3" xfId="15333"/>
    <cellStyle name="Comma 2 2 2 2 3 3 2 4" xfId="8297"/>
    <cellStyle name="Comma 2 2 2 2 3 3 3" xfId="4785"/>
    <cellStyle name="Comma 2 2 2 2 3 3 3 2" xfId="17096"/>
    <cellStyle name="Comma 2 2 2 2 3 3 3 3" xfId="10067"/>
    <cellStyle name="Comma 2 2 2 2 3 3 4" xfId="13584"/>
    <cellStyle name="Comma 2 2 2 2 3 3 5" xfId="6548"/>
    <cellStyle name="Comma 2 2 2 2 3 4" xfId="743"/>
    <cellStyle name="Comma 2 2 2 2 3 4 2" xfId="2528"/>
    <cellStyle name="Comma 2 2 2 2 3 4 2 2" xfId="11318"/>
    <cellStyle name="Comma 2 2 2 2 3 4 2 2 2" xfId="18347"/>
    <cellStyle name="Comma 2 2 2 2 3 4 2 3" xfId="14835"/>
    <cellStyle name="Comma 2 2 2 2 3 4 2 4" xfId="7799"/>
    <cellStyle name="Comma 2 2 2 2 3 4 3" xfId="4287"/>
    <cellStyle name="Comma 2 2 2 2 3 4 3 2" xfId="16598"/>
    <cellStyle name="Comma 2 2 2 2 3 4 3 3" xfId="9569"/>
    <cellStyle name="Comma 2 2 2 2 3 4 4" xfId="13086"/>
    <cellStyle name="Comma 2 2 2 2 3 4 5" xfId="6050"/>
    <cellStyle name="Comma 2 2 2 2 3 5" xfId="1745"/>
    <cellStyle name="Comma 2 2 2 2 3 5 2" xfId="3526"/>
    <cellStyle name="Comma 2 2 2 2 3 5 2 2" xfId="12316"/>
    <cellStyle name="Comma 2 2 2 2 3 5 2 2 2" xfId="19345"/>
    <cellStyle name="Comma 2 2 2 2 3 5 2 3" xfId="15833"/>
    <cellStyle name="Comma 2 2 2 2 3 5 2 4" xfId="8797"/>
    <cellStyle name="Comma 2 2 2 2 3 5 3" xfId="5285"/>
    <cellStyle name="Comma 2 2 2 2 3 5 3 2" xfId="17596"/>
    <cellStyle name="Comma 2 2 2 2 3 5 3 3" xfId="10567"/>
    <cellStyle name="Comma 2 2 2 2 3 5 4" xfId="14084"/>
    <cellStyle name="Comma 2 2 2 2 3 5 5" xfId="7048"/>
    <cellStyle name="Comma 2 2 2 2 3 6" xfId="2018"/>
    <cellStyle name="Comma 2 2 2 2 3 6 2" xfId="10816"/>
    <cellStyle name="Comma 2 2 2 2 3 6 2 2" xfId="17845"/>
    <cellStyle name="Comma 2 2 2 2 3 6 3" xfId="14333"/>
    <cellStyle name="Comma 2 2 2 2 3 6 4" xfId="7297"/>
    <cellStyle name="Comma 2 2 2 2 3 7" xfId="3784"/>
    <cellStyle name="Comma 2 2 2 2 3 7 2" xfId="16095"/>
    <cellStyle name="Comma 2 2 2 2 3 7 3" xfId="9066"/>
    <cellStyle name="Comma 2 2 2 2 3 8" xfId="12583"/>
    <cellStyle name="Comma 2 2 2 2 3 9" xfId="5546"/>
    <cellStyle name="Comma 2 2 2 2 4" xfId="419"/>
    <cellStyle name="Comma 2 2 2 2 4 2" xfId="1426"/>
    <cellStyle name="Comma 2 2 2 2 4 2 2" xfId="3211"/>
    <cellStyle name="Comma 2 2 2 2 4 2 2 2" xfId="12001"/>
    <cellStyle name="Comma 2 2 2 2 4 2 2 2 2" xfId="19030"/>
    <cellStyle name="Comma 2 2 2 2 4 2 2 3" xfId="15518"/>
    <cellStyle name="Comma 2 2 2 2 4 2 2 4" xfId="8482"/>
    <cellStyle name="Comma 2 2 2 2 4 2 3" xfId="4970"/>
    <cellStyle name="Comma 2 2 2 2 4 2 3 2" xfId="17281"/>
    <cellStyle name="Comma 2 2 2 2 4 2 3 3" xfId="10252"/>
    <cellStyle name="Comma 2 2 2 2 4 2 4" xfId="13769"/>
    <cellStyle name="Comma 2 2 2 2 4 2 5" xfId="6733"/>
    <cellStyle name="Comma 2 2 2 2 4 3" xfId="928"/>
    <cellStyle name="Comma 2 2 2 2 4 3 2" xfId="2713"/>
    <cellStyle name="Comma 2 2 2 2 4 3 2 2" xfId="11503"/>
    <cellStyle name="Comma 2 2 2 2 4 3 2 2 2" xfId="18532"/>
    <cellStyle name="Comma 2 2 2 2 4 3 2 3" xfId="15020"/>
    <cellStyle name="Comma 2 2 2 2 4 3 2 4" xfId="7984"/>
    <cellStyle name="Comma 2 2 2 2 4 3 3" xfId="4472"/>
    <cellStyle name="Comma 2 2 2 2 4 3 3 2" xfId="16783"/>
    <cellStyle name="Comma 2 2 2 2 4 3 3 3" xfId="9754"/>
    <cellStyle name="Comma 2 2 2 2 4 3 4" xfId="13271"/>
    <cellStyle name="Comma 2 2 2 2 4 3 5" xfId="6235"/>
    <cellStyle name="Comma 2 2 2 2 4 4" xfId="2205"/>
    <cellStyle name="Comma 2 2 2 2 4 4 2" xfId="11000"/>
    <cellStyle name="Comma 2 2 2 2 4 4 2 2" xfId="18029"/>
    <cellStyle name="Comma 2 2 2 2 4 4 3" xfId="14517"/>
    <cellStyle name="Comma 2 2 2 2 4 4 4" xfId="7481"/>
    <cellStyle name="Comma 2 2 2 2 4 5" xfId="3969"/>
    <cellStyle name="Comma 2 2 2 2 4 5 2" xfId="16280"/>
    <cellStyle name="Comma 2 2 2 2 4 5 3" xfId="9251"/>
    <cellStyle name="Comma 2 2 2 2 4 6" xfId="12768"/>
    <cellStyle name="Comma 2 2 2 2 4 7" xfId="5732"/>
    <cellStyle name="Comma 2 2 2 2 5" xfId="1177"/>
    <cellStyle name="Comma 2 2 2 2 5 2" xfId="2962"/>
    <cellStyle name="Comma 2 2 2 2 5 2 2" xfId="11752"/>
    <cellStyle name="Comma 2 2 2 2 5 2 2 2" xfId="18781"/>
    <cellStyle name="Comma 2 2 2 2 5 2 3" xfId="15269"/>
    <cellStyle name="Comma 2 2 2 2 5 2 4" xfId="8233"/>
    <cellStyle name="Comma 2 2 2 2 5 3" xfId="4721"/>
    <cellStyle name="Comma 2 2 2 2 5 3 2" xfId="17032"/>
    <cellStyle name="Comma 2 2 2 2 5 3 3" xfId="10003"/>
    <cellStyle name="Comma 2 2 2 2 5 4" xfId="13520"/>
    <cellStyle name="Comma 2 2 2 2 5 5" xfId="6484"/>
    <cellStyle name="Comma 2 2 2 2 6" xfId="679"/>
    <cellStyle name="Comma 2 2 2 2 6 2" xfId="2464"/>
    <cellStyle name="Comma 2 2 2 2 6 2 2" xfId="11254"/>
    <cellStyle name="Comma 2 2 2 2 6 2 2 2" xfId="18283"/>
    <cellStyle name="Comma 2 2 2 2 6 2 3" xfId="14771"/>
    <cellStyle name="Comma 2 2 2 2 6 2 4" xfId="7735"/>
    <cellStyle name="Comma 2 2 2 2 6 3" xfId="4223"/>
    <cellStyle name="Comma 2 2 2 2 6 3 2" xfId="16534"/>
    <cellStyle name="Comma 2 2 2 2 6 3 3" xfId="9505"/>
    <cellStyle name="Comma 2 2 2 2 6 4" xfId="13022"/>
    <cellStyle name="Comma 2 2 2 2 6 5" xfId="5986"/>
    <cellStyle name="Comma 2 2 2 2 7" xfId="1681"/>
    <cellStyle name="Comma 2 2 2 2 7 2" xfId="3462"/>
    <cellStyle name="Comma 2 2 2 2 7 2 2" xfId="12252"/>
    <cellStyle name="Comma 2 2 2 2 7 2 2 2" xfId="19281"/>
    <cellStyle name="Comma 2 2 2 2 7 2 3" xfId="15769"/>
    <cellStyle name="Comma 2 2 2 2 7 2 4" xfId="8733"/>
    <cellStyle name="Comma 2 2 2 2 7 3" xfId="5221"/>
    <cellStyle name="Comma 2 2 2 2 7 3 2" xfId="17532"/>
    <cellStyle name="Comma 2 2 2 2 7 3 3" xfId="10503"/>
    <cellStyle name="Comma 2 2 2 2 7 4" xfId="14020"/>
    <cellStyle name="Comma 2 2 2 2 7 5" xfId="6984"/>
    <cellStyle name="Comma 2 2 2 2 8" xfId="1954"/>
    <cellStyle name="Comma 2 2 2 2 8 2" xfId="10752"/>
    <cellStyle name="Comma 2 2 2 2 8 2 2" xfId="17781"/>
    <cellStyle name="Comma 2 2 2 2 8 3" xfId="14269"/>
    <cellStyle name="Comma 2 2 2 2 8 4" xfId="7233"/>
    <cellStyle name="Comma 2 2 2 2 9" xfId="3720"/>
    <cellStyle name="Comma 2 2 2 2 9 2" xfId="16031"/>
    <cellStyle name="Comma 2 2 2 2 9 3" xfId="9002"/>
    <cellStyle name="Comma 2 2 2 3" xfId="136"/>
    <cellStyle name="Comma 2 2 2 3 10" xfId="5454"/>
    <cellStyle name="Comma 2 2 2 3 2" xfId="292"/>
    <cellStyle name="Comma 2 2 2 3 2 2" xfId="547"/>
    <cellStyle name="Comma 2 2 2 3 2 2 2" xfId="1554"/>
    <cellStyle name="Comma 2 2 2 3 2 2 2 2" xfId="3339"/>
    <cellStyle name="Comma 2 2 2 3 2 2 2 2 2" xfId="12129"/>
    <cellStyle name="Comma 2 2 2 3 2 2 2 2 2 2" xfId="19158"/>
    <cellStyle name="Comma 2 2 2 3 2 2 2 2 3" xfId="15646"/>
    <cellStyle name="Comma 2 2 2 3 2 2 2 2 4" xfId="8610"/>
    <cellStyle name="Comma 2 2 2 3 2 2 2 3" xfId="5098"/>
    <cellStyle name="Comma 2 2 2 3 2 2 2 3 2" xfId="17409"/>
    <cellStyle name="Comma 2 2 2 3 2 2 2 3 3" xfId="10380"/>
    <cellStyle name="Comma 2 2 2 3 2 2 2 4" xfId="13897"/>
    <cellStyle name="Comma 2 2 2 3 2 2 2 5" xfId="6861"/>
    <cellStyle name="Comma 2 2 2 3 2 2 3" xfId="1056"/>
    <cellStyle name="Comma 2 2 2 3 2 2 3 2" xfId="2841"/>
    <cellStyle name="Comma 2 2 2 3 2 2 3 2 2" xfId="11631"/>
    <cellStyle name="Comma 2 2 2 3 2 2 3 2 2 2" xfId="18660"/>
    <cellStyle name="Comma 2 2 2 3 2 2 3 2 3" xfId="15148"/>
    <cellStyle name="Comma 2 2 2 3 2 2 3 2 4" xfId="8112"/>
    <cellStyle name="Comma 2 2 2 3 2 2 3 3" xfId="4600"/>
    <cellStyle name="Comma 2 2 2 3 2 2 3 3 2" xfId="16911"/>
    <cellStyle name="Comma 2 2 2 3 2 2 3 3 3" xfId="9882"/>
    <cellStyle name="Comma 2 2 2 3 2 2 3 4" xfId="13399"/>
    <cellStyle name="Comma 2 2 2 3 2 2 3 5" xfId="6363"/>
    <cellStyle name="Comma 2 2 2 3 2 2 4" xfId="2333"/>
    <cellStyle name="Comma 2 2 2 3 2 2 4 2" xfId="11128"/>
    <cellStyle name="Comma 2 2 2 3 2 2 4 2 2" xfId="18157"/>
    <cellStyle name="Comma 2 2 2 3 2 2 4 3" xfId="14645"/>
    <cellStyle name="Comma 2 2 2 3 2 2 4 4" xfId="7609"/>
    <cellStyle name="Comma 2 2 2 3 2 2 5" xfId="4097"/>
    <cellStyle name="Comma 2 2 2 3 2 2 5 2" xfId="16408"/>
    <cellStyle name="Comma 2 2 2 3 2 2 5 3" xfId="9379"/>
    <cellStyle name="Comma 2 2 2 3 2 2 6" xfId="12896"/>
    <cellStyle name="Comma 2 2 2 3 2 2 7" xfId="5860"/>
    <cellStyle name="Comma 2 2 2 3 2 3" xfId="1305"/>
    <cellStyle name="Comma 2 2 2 3 2 3 2" xfId="3090"/>
    <cellStyle name="Comma 2 2 2 3 2 3 2 2" xfId="11880"/>
    <cellStyle name="Comma 2 2 2 3 2 3 2 2 2" xfId="18909"/>
    <cellStyle name="Comma 2 2 2 3 2 3 2 3" xfId="15397"/>
    <cellStyle name="Comma 2 2 2 3 2 3 2 4" xfId="8361"/>
    <cellStyle name="Comma 2 2 2 3 2 3 3" xfId="4849"/>
    <cellStyle name="Comma 2 2 2 3 2 3 3 2" xfId="17160"/>
    <cellStyle name="Comma 2 2 2 3 2 3 3 3" xfId="10131"/>
    <cellStyle name="Comma 2 2 2 3 2 3 4" xfId="13648"/>
    <cellStyle name="Comma 2 2 2 3 2 3 5" xfId="6612"/>
    <cellStyle name="Comma 2 2 2 3 2 4" xfId="807"/>
    <cellStyle name="Comma 2 2 2 3 2 4 2" xfId="2592"/>
    <cellStyle name="Comma 2 2 2 3 2 4 2 2" xfId="11382"/>
    <cellStyle name="Comma 2 2 2 3 2 4 2 2 2" xfId="18411"/>
    <cellStyle name="Comma 2 2 2 3 2 4 2 3" xfId="14899"/>
    <cellStyle name="Comma 2 2 2 3 2 4 2 4" xfId="7863"/>
    <cellStyle name="Comma 2 2 2 3 2 4 3" xfId="4351"/>
    <cellStyle name="Comma 2 2 2 3 2 4 3 2" xfId="16662"/>
    <cellStyle name="Comma 2 2 2 3 2 4 3 3" xfId="9633"/>
    <cellStyle name="Comma 2 2 2 3 2 4 4" xfId="13150"/>
    <cellStyle name="Comma 2 2 2 3 2 4 5" xfId="6114"/>
    <cellStyle name="Comma 2 2 2 3 2 5" xfId="1809"/>
    <cellStyle name="Comma 2 2 2 3 2 5 2" xfId="3590"/>
    <cellStyle name="Comma 2 2 2 3 2 5 2 2" xfId="12380"/>
    <cellStyle name="Comma 2 2 2 3 2 5 2 2 2" xfId="19409"/>
    <cellStyle name="Comma 2 2 2 3 2 5 2 3" xfId="15897"/>
    <cellStyle name="Comma 2 2 2 3 2 5 2 4" xfId="8861"/>
    <cellStyle name="Comma 2 2 2 3 2 5 3" xfId="5349"/>
    <cellStyle name="Comma 2 2 2 3 2 5 3 2" xfId="17660"/>
    <cellStyle name="Comma 2 2 2 3 2 5 3 3" xfId="10631"/>
    <cellStyle name="Comma 2 2 2 3 2 5 4" xfId="14148"/>
    <cellStyle name="Comma 2 2 2 3 2 5 5" xfId="7112"/>
    <cellStyle name="Comma 2 2 2 3 2 6" xfId="2082"/>
    <cellStyle name="Comma 2 2 2 3 2 6 2" xfId="10879"/>
    <cellStyle name="Comma 2 2 2 3 2 6 2 2" xfId="17908"/>
    <cellStyle name="Comma 2 2 2 3 2 6 3" xfId="14396"/>
    <cellStyle name="Comma 2 2 2 3 2 6 4" xfId="7360"/>
    <cellStyle name="Comma 2 2 2 3 2 7" xfId="3848"/>
    <cellStyle name="Comma 2 2 2 3 2 7 2" xfId="16159"/>
    <cellStyle name="Comma 2 2 2 3 2 7 3" xfId="9130"/>
    <cellStyle name="Comma 2 2 2 3 2 8" xfId="12647"/>
    <cellStyle name="Comma 2 2 2 3 2 9" xfId="5610"/>
    <cellStyle name="Comma 2 2 2 3 3" xfId="391"/>
    <cellStyle name="Comma 2 2 2 3 3 2" xfId="1398"/>
    <cellStyle name="Comma 2 2 2 3 3 2 2" xfId="3183"/>
    <cellStyle name="Comma 2 2 2 3 3 2 2 2" xfId="11973"/>
    <cellStyle name="Comma 2 2 2 3 3 2 2 2 2" xfId="19002"/>
    <cellStyle name="Comma 2 2 2 3 3 2 2 3" xfId="15490"/>
    <cellStyle name="Comma 2 2 2 3 3 2 2 4" xfId="8454"/>
    <cellStyle name="Comma 2 2 2 3 3 2 3" xfId="4942"/>
    <cellStyle name="Comma 2 2 2 3 3 2 3 2" xfId="17253"/>
    <cellStyle name="Comma 2 2 2 3 3 2 3 3" xfId="10224"/>
    <cellStyle name="Comma 2 2 2 3 3 2 4" xfId="13741"/>
    <cellStyle name="Comma 2 2 2 3 3 2 5" xfId="6705"/>
    <cellStyle name="Comma 2 2 2 3 3 3" xfId="900"/>
    <cellStyle name="Comma 2 2 2 3 3 3 2" xfId="2685"/>
    <cellStyle name="Comma 2 2 2 3 3 3 2 2" xfId="11475"/>
    <cellStyle name="Comma 2 2 2 3 3 3 2 2 2" xfId="18504"/>
    <cellStyle name="Comma 2 2 2 3 3 3 2 3" xfId="14992"/>
    <cellStyle name="Comma 2 2 2 3 3 3 2 4" xfId="7956"/>
    <cellStyle name="Comma 2 2 2 3 3 3 3" xfId="4444"/>
    <cellStyle name="Comma 2 2 2 3 3 3 3 2" xfId="16755"/>
    <cellStyle name="Comma 2 2 2 3 3 3 3 3" xfId="9726"/>
    <cellStyle name="Comma 2 2 2 3 3 3 4" xfId="13243"/>
    <cellStyle name="Comma 2 2 2 3 3 3 5" xfId="6207"/>
    <cellStyle name="Comma 2 2 2 3 3 4" xfId="2177"/>
    <cellStyle name="Comma 2 2 2 3 3 4 2" xfId="10972"/>
    <cellStyle name="Comma 2 2 2 3 3 4 2 2" xfId="18001"/>
    <cellStyle name="Comma 2 2 2 3 3 4 3" xfId="14489"/>
    <cellStyle name="Comma 2 2 2 3 3 4 4" xfId="7453"/>
    <cellStyle name="Comma 2 2 2 3 3 5" xfId="3941"/>
    <cellStyle name="Comma 2 2 2 3 3 5 2" xfId="16252"/>
    <cellStyle name="Comma 2 2 2 3 3 5 3" xfId="9223"/>
    <cellStyle name="Comma 2 2 2 3 3 6" xfId="12740"/>
    <cellStyle name="Comma 2 2 2 3 3 7" xfId="5704"/>
    <cellStyle name="Comma 2 2 2 3 4" xfId="1149"/>
    <cellStyle name="Comma 2 2 2 3 4 2" xfId="2934"/>
    <cellStyle name="Comma 2 2 2 3 4 2 2" xfId="11724"/>
    <cellStyle name="Comma 2 2 2 3 4 2 2 2" xfId="18753"/>
    <cellStyle name="Comma 2 2 2 3 4 2 3" xfId="15241"/>
    <cellStyle name="Comma 2 2 2 3 4 2 4" xfId="8205"/>
    <cellStyle name="Comma 2 2 2 3 4 3" xfId="4693"/>
    <cellStyle name="Comma 2 2 2 3 4 3 2" xfId="17004"/>
    <cellStyle name="Comma 2 2 2 3 4 3 3" xfId="9975"/>
    <cellStyle name="Comma 2 2 2 3 4 4" xfId="13492"/>
    <cellStyle name="Comma 2 2 2 3 4 5" xfId="6456"/>
    <cellStyle name="Comma 2 2 2 3 5" xfId="651"/>
    <cellStyle name="Comma 2 2 2 3 5 2" xfId="2436"/>
    <cellStyle name="Comma 2 2 2 3 5 2 2" xfId="11226"/>
    <cellStyle name="Comma 2 2 2 3 5 2 2 2" xfId="18255"/>
    <cellStyle name="Comma 2 2 2 3 5 2 3" xfId="14743"/>
    <cellStyle name="Comma 2 2 2 3 5 2 4" xfId="7707"/>
    <cellStyle name="Comma 2 2 2 3 5 3" xfId="4195"/>
    <cellStyle name="Comma 2 2 2 3 5 3 2" xfId="16506"/>
    <cellStyle name="Comma 2 2 2 3 5 3 3" xfId="9477"/>
    <cellStyle name="Comma 2 2 2 3 5 4" xfId="12994"/>
    <cellStyle name="Comma 2 2 2 3 5 5" xfId="5958"/>
    <cellStyle name="Comma 2 2 2 3 6" xfId="1653"/>
    <cellStyle name="Comma 2 2 2 3 6 2" xfId="3434"/>
    <cellStyle name="Comma 2 2 2 3 6 2 2" xfId="12224"/>
    <cellStyle name="Comma 2 2 2 3 6 2 2 2" xfId="19253"/>
    <cellStyle name="Comma 2 2 2 3 6 2 3" xfId="15741"/>
    <cellStyle name="Comma 2 2 2 3 6 2 4" xfId="8705"/>
    <cellStyle name="Comma 2 2 2 3 6 3" xfId="5193"/>
    <cellStyle name="Comma 2 2 2 3 6 3 2" xfId="17504"/>
    <cellStyle name="Comma 2 2 2 3 6 3 3" xfId="10475"/>
    <cellStyle name="Comma 2 2 2 3 6 4" xfId="13992"/>
    <cellStyle name="Comma 2 2 2 3 6 5" xfId="6956"/>
    <cellStyle name="Comma 2 2 2 3 7" xfId="1926"/>
    <cellStyle name="Comma 2 2 2 3 7 2" xfId="10724"/>
    <cellStyle name="Comma 2 2 2 3 7 2 2" xfId="17753"/>
    <cellStyle name="Comma 2 2 2 3 7 3" xfId="14241"/>
    <cellStyle name="Comma 2 2 2 3 7 4" xfId="7205"/>
    <cellStyle name="Comma 2 2 2 3 8" xfId="3692"/>
    <cellStyle name="Comma 2 2 2 3 8 2" xfId="16003"/>
    <cellStyle name="Comma 2 2 2 3 8 3" xfId="8974"/>
    <cellStyle name="Comma 2 2 2 3 9" xfId="12491"/>
    <cellStyle name="Comma 2 2 2 4" xfId="256"/>
    <cellStyle name="Comma 2 2 2 4 2" xfId="511"/>
    <cellStyle name="Comma 2 2 2 4 2 2" xfId="1518"/>
    <cellStyle name="Comma 2 2 2 4 2 2 2" xfId="3303"/>
    <cellStyle name="Comma 2 2 2 4 2 2 2 2" xfId="12093"/>
    <cellStyle name="Comma 2 2 2 4 2 2 2 2 2" xfId="19122"/>
    <cellStyle name="Comma 2 2 2 4 2 2 2 3" xfId="15610"/>
    <cellStyle name="Comma 2 2 2 4 2 2 2 4" xfId="8574"/>
    <cellStyle name="Comma 2 2 2 4 2 2 3" xfId="5062"/>
    <cellStyle name="Comma 2 2 2 4 2 2 3 2" xfId="17373"/>
    <cellStyle name="Comma 2 2 2 4 2 2 3 3" xfId="10344"/>
    <cellStyle name="Comma 2 2 2 4 2 2 4" xfId="13861"/>
    <cellStyle name="Comma 2 2 2 4 2 2 5" xfId="6825"/>
    <cellStyle name="Comma 2 2 2 4 2 3" xfId="1020"/>
    <cellStyle name="Comma 2 2 2 4 2 3 2" xfId="2805"/>
    <cellStyle name="Comma 2 2 2 4 2 3 2 2" xfId="11595"/>
    <cellStyle name="Comma 2 2 2 4 2 3 2 2 2" xfId="18624"/>
    <cellStyle name="Comma 2 2 2 4 2 3 2 3" xfId="15112"/>
    <cellStyle name="Comma 2 2 2 4 2 3 2 4" xfId="8076"/>
    <cellStyle name="Comma 2 2 2 4 2 3 3" xfId="4564"/>
    <cellStyle name="Comma 2 2 2 4 2 3 3 2" xfId="16875"/>
    <cellStyle name="Comma 2 2 2 4 2 3 3 3" xfId="9846"/>
    <cellStyle name="Comma 2 2 2 4 2 3 4" xfId="13363"/>
    <cellStyle name="Comma 2 2 2 4 2 3 5" xfId="6327"/>
    <cellStyle name="Comma 2 2 2 4 2 4" xfId="2297"/>
    <cellStyle name="Comma 2 2 2 4 2 4 2" xfId="11092"/>
    <cellStyle name="Comma 2 2 2 4 2 4 2 2" xfId="18121"/>
    <cellStyle name="Comma 2 2 2 4 2 4 3" xfId="14609"/>
    <cellStyle name="Comma 2 2 2 4 2 4 4" xfId="7573"/>
    <cellStyle name="Comma 2 2 2 4 2 5" xfId="4061"/>
    <cellStyle name="Comma 2 2 2 4 2 5 2" xfId="16372"/>
    <cellStyle name="Comma 2 2 2 4 2 5 3" xfId="9343"/>
    <cellStyle name="Comma 2 2 2 4 2 6" xfId="12860"/>
    <cellStyle name="Comma 2 2 2 4 2 7" xfId="5824"/>
    <cellStyle name="Comma 2 2 2 4 3" xfId="1269"/>
    <cellStyle name="Comma 2 2 2 4 3 2" xfId="3054"/>
    <cellStyle name="Comma 2 2 2 4 3 2 2" xfId="11844"/>
    <cellStyle name="Comma 2 2 2 4 3 2 2 2" xfId="18873"/>
    <cellStyle name="Comma 2 2 2 4 3 2 3" xfId="15361"/>
    <cellStyle name="Comma 2 2 2 4 3 2 4" xfId="8325"/>
    <cellStyle name="Comma 2 2 2 4 3 3" xfId="4813"/>
    <cellStyle name="Comma 2 2 2 4 3 3 2" xfId="17124"/>
    <cellStyle name="Comma 2 2 2 4 3 3 3" xfId="10095"/>
    <cellStyle name="Comma 2 2 2 4 3 4" xfId="13612"/>
    <cellStyle name="Comma 2 2 2 4 3 5" xfId="6576"/>
    <cellStyle name="Comma 2 2 2 4 4" xfId="771"/>
    <cellStyle name="Comma 2 2 2 4 4 2" xfId="2556"/>
    <cellStyle name="Comma 2 2 2 4 4 2 2" xfId="11346"/>
    <cellStyle name="Comma 2 2 2 4 4 2 2 2" xfId="18375"/>
    <cellStyle name="Comma 2 2 2 4 4 2 3" xfId="14863"/>
    <cellStyle name="Comma 2 2 2 4 4 2 4" xfId="7827"/>
    <cellStyle name="Comma 2 2 2 4 4 3" xfId="4315"/>
    <cellStyle name="Comma 2 2 2 4 4 3 2" xfId="16626"/>
    <cellStyle name="Comma 2 2 2 4 4 3 3" xfId="9597"/>
    <cellStyle name="Comma 2 2 2 4 4 4" xfId="13114"/>
    <cellStyle name="Comma 2 2 2 4 4 5" xfId="6078"/>
    <cellStyle name="Comma 2 2 2 4 5" xfId="1773"/>
    <cellStyle name="Comma 2 2 2 4 5 2" xfId="3554"/>
    <cellStyle name="Comma 2 2 2 4 5 2 2" xfId="12344"/>
    <cellStyle name="Comma 2 2 2 4 5 2 2 2" xfId="19373"/>
    <cellStyle name="Comma 2 2 2 4 5 2 3" xfId="15861"/>
    <cellStyle name="Comma 2 2 2 4 5 2 4" xfId="8825"/>
    <cellStyle name="Comma 2 2 2 4 5 3" xfId="5313"/>
    <cellStyle name="Comma 2 2 2 4 5 3 2" xfId="17624"/>
    <cellStyle name="Comma 2 2 2 4 5 3 3" xfId="10595"/>
    <cellStyle name="Comma 2 2 2 4 5 4" xfId="14112"/>
    <cellStyle name="Comma 2 2 2 4 5 5" xfId="7076"/>
    <cellStyle name="Comma 2 2 2 4 6" xfId="2046"/>
    <cellStyle name="Comma 2 2 2 4 6 2" xfId="10844"/>
    <cellStyle name="Comma 2 2 2 4 6 2 2" xfId="17873"/>
    <cellStyle name="Comma 2 2 2 4 6 3" xfId="14361"/>
    <cellStyle name="Comma 2 2 2 4 6 4" xfId="7325"/>
    <cellStyle name="Comma 2 2 2 4 7" xfId="3812"/>
    <cellStyle name="Comma 2 2 2 4 7 2" xfId="16123"/>
    <cellStyle name="Comma 2 2 2 4 7 3" xfId="9094"/>
    <cellStyle name="Comma 2 2 2 4 8" xfId="12611"/>
    <cellStyle name="Comma 2 2 2 4 9" xfId="5574"/>
    <cellStyle name="Comma 2 2 2 5" xfId="200"/>
    <cellStyle name="Comma 2 2 2 5 2" xfId="455"/>
    <cellStyle name="Comma 2 2 2 5 2 2" xfId="1462"/>
    <cellStyle name="Comma 2 2 2 5 2 2 2" xfId="3247"/>
    <cellStyle name="Comma 2 2 2 5 2 2 2 2" xfId="12037"/>
    <cellStyle name="Comma 2 2 2 5 2 2 2 2 2" xfId="19066"/>
    <cellStyle name="Comma 2 2 2 5 2 2 2 3" xfId="15554"/>
    <cellStyle name="Comma 2 2 2 5 2 2 2 4" xfId="8518"/>
    <cellStyle name="Comma 2 2 2 5 2 2 3" xfId="5006"/>
    <cellStyle name="Comma 2 2 2 5 2 2 3 2" xfId="17317"/>
    <cellStyle name="Comma 2 2 2 5 2 2 3 3" xfId="10288"/>
    <cellStyle name="Comma 2 2 2 5 2 2 4" xfId="13805"/>
    <cellStyle name="Comma 2 2 2 5 2 2 5" xfId="6769"/>
    <cellStyle name="Comma 2 2 2 5 2 3" xfId="964"/>
    <cellStyle name="Comma 2 2 2 5 2 3 2" xfId="2749"/>
    <cellStyle name="Comma 2 2 2 5 2 3 2 2" xfId="11539"/>
    <cellStyle name="Comma 2 2 2 5 2 3 2 2 2" xfId="18568"/>
    <cellStyle name="Comma 2 2 2 5 2 3 2 3" xfId="15056"/>
    <cellStyle name="Comma 2 2 2 5 2 3 2 4" xfId="8020"/>
    <cellStyle name="Comma 2 2 2 5 2 3 3" xfId="4508"/>
    <cellStyle name="Comma 2 2 2 5 2 3 3 2" xfId="16819"/>
    <cellStyle name="Comma 2 2 2 5 2 3 3 3" xfId="9790"/>
    <cellStyle name="Comma 2 2 2 5 2 3 4" xfId="13307"/>
    <cellStyle name="Comma 2 2 2 5 2 3 5" xfId="6271"/>
    <cellStyle name="Comma 2 2 2 5 2 4" xfId="2241"/>
    <cellStyle name="Comma 2 2 2 5 2 4 2" xfId="11036"/>
    <cellStyle name="Comma 2 2 2 5 2 4 2 2" xfId="18065"/>
    <cellStyle name="Comma 2 2 2 5 2 4 3" xfId="14553"/>
    <cellStyle name="Comma 2 2 2 5 2 4 4" xfId="7517"/>
    <cellStyle name="Comma 2 2 2 5 2 5" xfId="4005"/>
    <cellStyle name="Comma 2 2 2 5 2 5 2" xfId="16316"/>
    <cellStyle name="Comma 2 2 2 5 2 5 3" xfId="9287"/>
    <cellStyle name="Comma 2 2 2 5 2 6" xfId="12804"/>
    <cellStyle name="Comma 2 2 2 5 2 7" xfId="5768"/>
    <cellStyle name="Comma 2 2 2 5 3" xfId="1213"/>
    <cellStyle name="Comma 2 2 2 5 3 2" xfId="2998"/>
    <cellStyle name="Comma 2 2 2 5 3 2 2" xfId="11788"/>
    <cellStyle name="Comma 2 2 2 5 3 2 2 2" xfId="18817"/>
    <cellStyle name="Comma 2 2 2 5 3 2 3" xfId="15305"/>
    <cellStyle name="Comma 2 2 2 5 3 2 4" xfId="8269"/>
    <cellStyle name="Comma 2 2 2 5 3 3" xfId="4757"/>
    <cellStyle name="Comma 2 2 2 5 3 3 2" xfId="17068"/>
    <cellStyle name="Comma 2 2 2 5 3 3 3" xfId="10039"/>
    <cellStyle name="Comma 2 2 2 5 3 4" xfId="13556"/>
    <cellStyle name="Comma 2 2 2 5 3 5" xfId="6520"/>
    <cellStyle name="Comma 2 2 2 5 4" xfId="715"/>
    <cellStyle name="Comma 2 2 2 5 4 2" xfId="2500"/>
    <cellStyle name="Comma 2 2 2 5 4 2 2" xfId="11290"/>
    <cellStyle name="Comma 2 2 2 5 4 2 2 2" xfId="18319"/>
    <cellStyle name="Comma 2 2 2 5 4 2 3" xfId="14807"/>
    <cellStyle name="Comma 2 2 2 5 4 2 4" xfId="7771"/>
    <cellStyle name="Comma 2 2 2 5 4 3" xfId="4259"/>
    <cellStyle name="Comma 2 2 2 5 4 3 2" xfId="16570"/>
    <cellStyle name="Comma 2 2 2 5 4 3 3" xfId="9541"/>
    <cellStyle name="Comma 2 2 2 5 4 4" xfId="13058"/>
    <cellStyle name="Comma 2 2 2 5 4 5" xfId="6022"/>
    <cellStyle name="Comma 2 2 2 5 5" xfId="1717"/>
    <cellStyle name="Comma 2 2 2 5 5 2" xfId="3498"/>
    <cellStyle name="Comma 2 2 2 5 5 2 2" xfId="12288"/>
    <cellStyle name="Comma 2 2 2 5 5 2 2 2" xfId="19317"/>
    <cellStyle name="Comma 2 2 2 5 5 2 3" xfId="15805"/>
    <cellStyle name="Comma 2 2 2 5 5 2 4" xfId="8769"/>
    <cellStyle name="Comma 2 2 2 5 5 3" xfId="5257"/>
    <cellStyle name="Comma 2 2 2 5 5 3 2" xfId="17568"/>
    <cellStyle name="Comma 2 2 2 5 5 3 3" xfId="10539"/>
    <cellStyle name="Comma 2 2 2 5 5 4" xfId="14056"/>
    <cellStyle name="Comma 2 2 2 5 5 5" xfId="7020"/>
    <cellStyle name="Comma 2 2 2 5 6" xfId="1990"/>
    <cellStyle name="Comma 2 2 2 5 6 2" xfId="10788"/>
    <cellStyle name="Comma 2 2 2 5 6 2 2" xfId="17817"/>
    <cellStyle name="Comma 2 2 2 5 6 3" xfId="14305"/>
    <cellStyle name="Comma 2 2 2 5 6 4" xfId="7269"/>
    <cellStyle name="Comma 2 2 2 5 7" xfId="3756"/>
    <cellStyle name="Comma 2 2 2 5 7 2" xfId="16067"/>
    <cellStyle name="Comma 2 2 2 5 7 3" xfId="9038"/>
    <cellStyle name="Comma 2 2 2 5 8" xfId="12555"/>
    <cellStyle name="Comma 2 2 2 5 9" xfId="5518"/>
    <cellStyle name="Comma 2 2 2 6" xfId="355"/>
    <cellStyle name="Comma 2 2 2 6 2" xfId="1362"/>
    <cellStyle name="Comma 2 2 2 6 2 2" xfId="3147"/>
    <cellStyle name="Comma 2 2 2 6 2 2 2" xfId="11937"/>
    <cellStyle name="Comma 2 2 2 6 2 2 2 2" xfId="18966"/>
    <cellStyle name="Comma 2 2 2 6 2 2 3" xfId="15454"/>
    <cellStyle name="Comma 2 2 2 6 2 2 4" xfId="8418"/>
    <cellStyle name="Comma 2 2 2 6 2 3" xfId="4906"/>
    <cellStyle name="Comma 2 2 2 6 2 3 2" xfId="17217"/>
    <cellStyle name="Comma 2 2 2 6 2 3 3" xfId="10188"/>
    <cellStyle name="Comma 2 2 2 6 2 4" xfId="13705"/>
    <cellStyle name="Comma 2 2 2 6 2 5" xfId="6669"/>
    <cellStyle name="Comma 2 2 2 6 3" xfId="864"/>
    <cellStyle name="Comma 2 2 2 6 3 2" xfId="2649"/>
    <cellStyle name="Comma 2 2 2 6 3 2 2" xfId="11439"/>
    <cellStyle name="Comma 2 2 2 6 3 2 2 2" xfId="18468"/>
    <cellStyle name="Comma 2 2 2 6 3 2 3" xfId="14956"/>
    <cellStyle name="Comma 2 2 2 6 3 2 4" xfId="7920"/>
    <cellStyle name="Comma 2 2 2 6 3 3" xfId="4408"/>
    <cellStyle name="Comma 2 2 2 6 3 3 2" xfId="16719"/>
    <cellStyle name="Comma 2 2 2 6 3 3 3" xfId="9690"/>
    <cellStyle name="Comma 2 2 2 6 3 4" xfId="13207"/>
    <cellStyle name="Comma 2 2 2 6 3 5" xfId="6171"/>
    <cellStyle name="Comma 2 2 2 6 4" xfId="2141"/>
    <cellStyle name="Comma 2 2 2 6 4 2" xfId="10936"/>
    <cellStyle name="Comma 2 2 2 6 4 2 2" xfId="17965"/>
    <cellStyle name="Comma 2 2 2 6 4 3" xfId="14453"/>
    <cellStyle name="Comma 2 2 2 6 4 4" xfId="7417"/>
    <cellStyle name="Comma 2 2 2 6 5" xfId="3905"/>
    <cellStyle name="Comma 2 2 2 6 5 2" xfId="16216"/>
    <cellStyle name="Comma 2 2 2 6 5 3" xfId="9187"/>
    <cellStyle name="Comma 2 2 2 6 6" xfId="12704"/>
    <cellStyle name="Comma 2 2 2 6 7" xfId="5668"/>
    <cellStyle name="Comma 2 2 2 7" xfId="1113"/>
    <cellStyle name="Comma 2 2 2 7 2" xfId="2898"/>
    <cellStyle name="Comma 2 2 2 7 2 2" xfId="11688"/>
    <cellStyle name="Comma 2 2 2 7 2 2 2" xfId="18717"/>
    <cellStyle name="Comma 2 2 2 7 2 3" xfId="15205"/>
    <cellStyle name="Comma 2 2 2 7 2 4" xfId="8169"/>
    <cellStyle name="Comma 2 2 2 7 3" xfId="4657"/>
    <cellStyle name="Comma 2 2 2 7 3 2" xfId="16968"/>
    <cellStyle name="Comma 2 2 2 7 3 3" xfId="9939"/>
    <cellStyle name="Comma 2 2 2 7 4" xfId="13456"/>
    <cellStyle name="Comma 2 2 2 7 5" xfId="6420"/>
    <cellStyle name="Comma 2 2 2 8" xfId="615"/>
    <cellStyle name="Comma 2 2 2 8 2" xfId="2400"/>
    <cellStyle name="Comma 2 2 2 8 2 2" xfId="11190"/>
    <cellStyle name="Comma 2 2 2 8 2 2 2" xfId="18219"/>
    <cellStyle name="Comma 2 2 2 8 2 3" xfId="14707"/>
    <cellStyle name="Comma 2 2 2 8 2 4" xfId="7671"/>
    <cellStyle name="Comma 2 2 2 8 3" xfId="4159"/>
    <cellStyle name="Comma 2 2 2 8 3 2" xfId="16470"/>
    <cellStyle name="Comma 2 2 2 8 3 3" xfId="9441"/>
    <cellStyle name="Comma 2 2 2 8 4" xfId="12958"/>
    <cellStyle name="Comma 2 2 2 8 5" xfId="5922"/>
    <cellStyle name="Comma 2 2 2 9" xfId="1617"/>
    <cellStyle name="Comma 2 2 2 9 2" xfId="3398"/>
    <cellStyle name="Comma 2 2 2 9 2 2" xfId="12188"/>
    <cellStyle name="Comma 2 2 2 9 2 2 2" xfId="19217"/>
    <cellStyle name="Comma 2 2 2 9 2 3" xfId="15705"/>
    <cellStyle name="Comma 2 2 2 9 2 4" xfId="8669"/>
    <cellStyle name="Comma 2 2 2 9 3" xfId="5157"/>
    <cellStyle name="Comma 2 2 2 9 3 2" xfId="17468"/>
    <cellStyle name="Comma 2 2 2 9 3 3" xfId="10439"/>
    <cellStyle name="Comma 2 2 2 9 4" xfId="13956"/>
    <cellStyle name="Comma 2 2 2 9 5" xfId="6920"/>
    <cellStyle name="Comma 2 2 3" xfId="150"/>
    <cellStyle name="Comma 2 2 3 10" xfId="12505"/>
    <cellStyle name="Comma 2 2 3 11" xfId="5468"/>
    <cellStyle name="Comma 2 2 3 2" xfId="306"/>
    <cellStyle name="Comma 2 2 3 2 2" xfId="561"/>
    <cellStyle name="Comma 2 2 3 2 2 2" xfId="1568"/>
    <cellStyle name="Comma 2 2 3 2 2 2 2" xfId="3353"/>
    <cellStyle name="Comma 2 2 3 2 2 2 2 2" xfId="12143"/>
    <cellStyle name="Comma 2 2 3 2 2 2 2 2 2" xfId="19172"/>
    <cellStyle name="Comma 2 2 3 2 2 2 2 3" xfId="15660"/>
    <cellStyle name="Comma 2 2 3 2 2 2 2 4" xfId="8624"/>
    <cellStyle name="Comma 2 2 3 2 2 2 3" xfId="5112"/>
    <cellStyle name="Comma 2 2 3 2 2 2 3 2" xfId="17423"/>
    <cellStyle name="Comma 2 2 3 2 2 2 3 3" xfId="10394"/>
    <cellStyle name="Comma 2 2 3 2 2 2 4" xfId="13911"/>
    <cellStyle name="Comma 2 2 3 2 2 2 5" xfId="6875"/>
    <cellStyle name="Comma 2 2 3 2 2 3" xfId="1070"/>
    <cellStyle name="Comma 2 2 3 2 2 3 2" xfId="2855"/>
    <cellStyle name="Comma 2 2 3 2 2 3 2 2" xfId="11645"/>
    <cellStyle name="Comma 2 2 3 2 2 3 2 2 2" xfId="18674"/>
    <cellStyle name="Comma 2 2 3 2 2 3 2 3" xfId="15162"/>
    <cellStyle name="Comma 2 2 3 2 2 3 2 4" xfId="8126"/>
    <cellStyle name="Comma 2 2 3 2 2 3 3" xfId="4614"/>
    <cellStyle name="Comma 2 2 3 2 2 3 3 2" xfId="16925"/>
    <cellStyle name="Comma 2 2 3 2 2 3 3 3" xfId="9896"/>
    <cellStyle name="Comma 2 2 3 2 2 3 4" xfId="13413"/>
    <cellStyle name="Comma 2 2 3 2 2 3 5" xfId="6377"/>
    <cellStyle name="Comma 2 2 3 2 2 4" xfId="2347"/>
    <cellStyle name="Comma 2 2 3 2 2 4 2" xfId="11142"/>
    <cellStyle name="Comma 2 2 3 2 2 4 2 2" xfId="18171"/>
    <cellStyle name="Comma 2 2 3 2 2 4 3" xfId="14659"/>
    <cellStyle name="Comma 2 2 3 2 2 4 4" xfId="7623"/>
    <cellStyle name="Comma 2 2 3 2 2 5" xfId="4111"/>
    <cellStyle name="Comma 2 2 3 2 2 5 2" xfId="16422"/>
    <cellStyle name="Comma 2 2 3 2 2 5 3" xfId="9393"/>
    <cellStyle name="Comma 2 2 3 2 2 6" xfId="12910"/>
    <cellStyle name="Comma 2 2 3 2 2 7" xfId="5874"/>
    <cellStyle name="Comma 2 2 3 2 3" xfId="1319"/>
    <cellStyle name="Comma 2 2 3 2 3 2" xfId="3104"/>
    <cellStyle name="Comma 2 2 3 2 3 2 2" xfId="11894"/>
    <cellStyle name="Comma 2 2 3 2 3 2 2 2" xfId="18923"/>
    <cellStyle name="Comma 2 2 3 2 3 2 3" xfId="15411"/>
    <cellStyle name="Comma 2 2 3 2 3 2 4" xfId="8375"/>
    <cellStyle name="Comma 2 2 3 2 3 3" xfId="4863"/>
    <cellStyle name="Comma 2 2 3 2 3 3 2" xfId="17174"/>
    <cellStyle name="Comma 2 2 3 2 3 3 3" xfId="10145"/>
    <cellStyle name="Comma 2 2 3 2 3 4" xfId="13662"/>
    <cellStyle name="Comma 2 2 3 2 3 5" xfId="6626"/>
    <cellStyle name="Comma 2 2 3 2 4" xfId="821"/>
    <cellStyle name="Comma 2 2 3 2 4 2" xfId="2606"/>
    <cellStyle name="Comma 2 2 3 2 4 2 2" xfId="11396"/>
    <cellStyle name="Comma 2 2 3 2 4 2 2 2" xfId="18425"/>
    <cellStyle name="Comma 2 2 3 2 4 2 3" xfId="14913"/>
    <cellStyle name="Comma 2 2 3 2 4 2 4" xfId="7877"/>
    <cellStyle name="Comma 2 2 3 2 4 3" xfId="4365"/>
    <cellStyle name="Comma 2 2 3 2 4 3 2" xfId="16676"/>
    <cellStyle name="Comma 2 2 3 2 4 3 3" xfId="9647"/>
    <cellStyle name="Comma 2 2 3 2 4 4" xfId="13164"/>
    <cellStyle name="Comma 2 2 3 2 4 5" xfId="6128"/>
    <cellStyle name="Comma 2 2 3 2 5" xfId="1823"/>
    <cellStyle name="Comma 2 2 3 2 5 2" xfId="3604"/>
    <cellStyle name="Comma 2 2 3 2 5 2 2" xfId="12394"/>
    <cellStyle name="Comma 2 2 3 2 5 2 2 2" xfId="19423"/>
    <cellStyle name="Comma 2 2 3 2 5 2 3" xfId="15911"/>
    <cellStyle name="Comma 2 2 3 2 5 2 4" xfId="8875"/>
    <cellStyle name="Comma 2 2 3 2 5 3" xfId="5363"/>
    <cellStyle name="Comma 2 2 3 2 5 3 2" xfId="17674"/>
    <cellStyle name="Comma 2 2 3 2 5 3 3" xfId="10645"/>
    <cellStyle name="Comma 2 2 3 2 5 4" xfId="14162"/>
    <cellStyle name="Comma 2 2 3 2 5 5" xfId="7126"/>
    <cellStyle name="Comma 2 2 3 2 6" xfId="2096"/>
    <cellStyle name="Comma 2 2 3 2 6 2" xfId="10893"/>
    <cellStyle name="Comma 2 2 3 2 6 2 2" xfId="17922"/>
    <cellStyle name="Comma 2 2 3 2 6 3" xfId="14410"/>
    <cellStyle name="Comma 2 2 3 2 6 4" xfId="7374"/>
    <cellStyle name="Comma 2 2 3 2 7" xfId="3862"/>
    <cellStyle name="Comma 2 2 3 2 7 2" xfId="16173"/>
    <cellStyle name="Comma 2 2 3 2 7 3" xfId="9144"/>
    <cellStyle name="Comma 2 2 3 2 8" xfId="12661"/>
    <cellStyle name="Comma 2 2 3 2 9" xfId="5624"/>
    <cellStyle name="Comma 2 2 3 3" xfId="214"/>
    <cellStyle name="Comma 2 2 3 3 2" xfId="469"/>
    <cellStyle name="Comma 2 2 3 3 2 2" xfId="1476"/>
    <cellStyle name="Comma 2 2 3 3 2 2 2" xfId="3261"/>
    <cellStyle name="Comma 2 2 3 3 2 2 2 2" xfId="12051"/>
    <cellStyle name="Comma 2 2 3 3 2 2 2 2 2" xfId="19080"/>
    <cellStyle name="Comma 2 2 3 3 2 2 2 3" xfId="15568"/>
    <cellStyle name="Comma 2 2 3 3 2 2 2 4" xfId="8532"/>
    <cellStyle name="Comma 2 2 3 3 2 2 3" xfId="5020"/>
    <cellStyle name="Comma 2 2 3 3 2 2 3 2" xfId="17331"/>
    <cellStyle name="Comma 2 2 3 3 2 2 3 3" xfId="10302"/>
    <cellStyle name="Comma 2 2 3 3 2 2 4" xfId="13819"/>
    <cellStyle name="Comma 2 2 3 3 2 2 5" xfId="6783"/>
    <cellStyle name="Comma 2 2 3 3 2 3" xfId="978"/>
    <cellStyle name="Comma 2 2 3 3 2 3 2" xfId="2763"/>
    <cellStyle name="Comma 2 2 3 3 2 3 2 2" xfId="11553"/>
    <cellStyle name="Comma 2 2 3 3 2 3 2 2 2" xfId="18582"/>
    <cellStyle name="Comma 2 2 3 3 2 3 2 3" xfId="15070"/>
    <cellStyle name="Comma 2 2 3 3 2 3 2 4" xfId="8034"/>
    <cellStyle name="Comma 2 2 3 3 2 3 3" xfId="4522"/>
    <cellStyle name="Comma 2 2 3 3 2 3 3 2" xfId="16833"/>
    <cellStyle name="Comma 2 2 3 3 2 3 3 3" xfId="9804"/>
    <cellStyle name="Comma 2 2 3 3 2 3 4" xfId="13321"/>
    <cellStyle name="Comma 2 2 3 3 2 3 5" xfId="6285"/>
    <cellStyle name="Comma 2 2 3 3 2 4" xfId="2255"/>
    <cellStyle name="Comma 2 2 3 3 2 4 2" xfId="11050"/>
    <cellStyle name="Comma 2 2 3 3 2 4 2 2" xfId="18079"/>
    <cellStyle name="Comma 2 2 3 3 2 4 3" xfId="14567"/>
    <cellStyle name="Comma 2 2 3 3 2 4 4" xfId="7531"/>
    <cellStyle name="Comma 2 2 3 3 2 5" xfId="4019"/>
    <cellStyle name="Comma 2 2 3 3 2 5 2" xfId="16330"/>
    <cellStyle name="Comma 2 2 3 3 2 5 3" xfId="9301"/>
    <cellStyle name="Comma 2 2 3 3 2 6" xfId="12818"/>
    <cellStyle name="Comma 2 2 3 3 2 7" xfId="5782"/>
    <cellStyle name="Comma 2 2 3 3 3" xfId="1227"/>
    <cellStyle name="Comma 2 2 3 3 3 2" xfId="3012"/>
    <cellStyle name="Comma 2 2 3 3 3 2 2" xfId="11802"/>
    <cellStyle name="Comma 2 2 3 3 3 2 2 2" xfId="18831"/>
    <cellStyle name="Comma 2 2 3 3 3 2 3" xfId="15319"/>
    <cellStyle name="Comma 2 2 3 3 3 2 4" xfId="8283"/>
    <cellStyle name="Comma 2 2 3 3 3 3" xfId="4771"/>
    <cellStyle name="Comma 2 2 3 3 3 3 2" xfId="17082"/>
    <cellStyle name="Comma 2 2 3 3 3 3 3" xfId="10053"/>
    <cellStyle name="Comma 2 2 3 3 3 4" xfId="13570"/>
    <cellStyle name="Comma 2 2 3 3 3 5" xfId="6534"/>
    <cellStyle name="Comma 2 2 3 3 4" xfId="729"/>
    <cellStyle name="Comma 2 2 3 3 4 2" xfId="2514"/>
    <cellStyle name="Comma 2 2 3 3 4 2 2" xfId="11304"/>
    <cellStyle name="Comma 2 2 3 3 4 2 2 2" xfId="18333"/>
    <cellStyle name="Comma 2 2 3 3 4 2 3" xfId="14821"/>
    <cellStyle name="Comma 2 2 3 3 4 2 4" xfId="7785"/>
    <cellStyle name="Comma 2 2 3 3 4 3" xfId="4273"/>
    <cellStyle name="Comma 2 2 3 3 4 3 2" xfId="16584"/>
    <cellStyle name="Comma 2 2 3 3 4 3 3" xfId="9555"/>
    <cellStyle name="Comma 2 2 3 3 4 4" xfId="13072"/>
    <cellStyle name="Comma 2 2 3 3 4 5" xfId="6036"/>
    <cellStyle name="Comma 2 2 3 3 5" xfId="1731"/>
    <cellStyle name="Comma 2 2 3 3 5 2" xfId="3512"/>
    <cellStyle name="Comma 2 2 3 3 5 2 2" xfId="12302"/>
    <cellStyle name="Comma 2 2 3 3 5 2 2 2" xfId="19331"/>
    <cellStyle name="Comma 2 2 3 3 5 2 3" xfId="15819"/>
    <cellStyle name="Comma 2 2 3 3 5 2 4" xfId="8783"/>
    <cellStyle name="Comma 2 2 3 3 5 3" xfId="5271"/>
    <cellStyle name="Comma 2 2 3 3 5 3 2" xfId="17582"/>
    <cellStyle name="Comma 2 2 3 3 5 3 3" xfId="10553"/>
    <cellStyle name="Comma 2 2 3 3 5 4" xfId="14070"/>
    <cellStyle name="Comma 2 2 3 3 5 5" xfId="7034"/>
    <cellStyle name="Comma 2 2 3 3 6" xfId="2004"/>
    <cellStyle name="Comma 2 2 3 3 6 2" xfId="10802"/>
    <cellStyle name="Comma 2 2 3 3 6 2 2" xfId="17831"/>
    <cellStyle name="Comma 2 2 3 3 6 3" xfId="14319"/>
    <cellStyle name="Comma 2 2 3 3 6 4" xfId="7283"/>
    <cellStyle name="Comma 2 2 3 3 7" xfId="3770"/>
    <cellStyle name="Comma 2 2 3 3 7 2" xfId="16081"/>
    <cellStyle name="Comma 2 2 3 3 7 3" xfId="9052"/>
    <cellStyle name="Comma 2 2 3 3 8" xfId="12569"/>
    <cellStyle name="Comma 2 2 3 3 9" xfId="5532"/>
    <cellStyle name="Comma 2 2 3 4" xfId="405"/>
    <cellStyle name="Comma 2 2 3 4 2" xfId="1412"/>
    <cellStyle name="Comma 2 2 3 4 2 2" xfId="3197"/>
    <cellStyle name="Comma 2 2 3 4 2 2 2" xfId="11987"/>
    <cellStyle name="Comma 2 2 3 4 2 2 2 2" xfId="19016"/>
    <cellStyle name="Comma 2 2 3 4 2 2 3" xfId="15504"/>
    <cellStyle name="Comma 2 2 3 4 2 2 4" xfId="8468"/>
    <cellStyle name="Comma 2 2 3 4 2 3" xfId="4956"/>
    <cellStyle name="Comma 2 2 3 4 2 3 2" xfId="17267"/>
    <cellStyle name="Comma 2 2 3 4 2 3 3" xfId="10238"/>
    <cellStyle name="Comma 2 2 3 4 2 4" xfId="13755"/>
    <cellStyle name="Comma 2 2 3 4 2 5" xfId="6719"/>
    <cellStyle name="Comma 2 2 3 4 3" xfId="914"/>
    <cellStyle name="Comma 2 2 3 4 3 2" xfId="2699"/>
    <cellStyle name="Comma 2 2 3 4 3 2 2" xfId="11489"/>
    <cellStyle name="Comma 2 2 3 4 3 2 2 2" xfId="18518"/>
    <cellStyle name="Comma 2 2 3 4 3 2 3" xfId="15006"/>
    <cellStyle name="Comma 2 2 3 4 3 2 4" xfId="7970"/>
    <cellStyle name="Comma 2 2 3 4 3 3" xfId="4458"/>
    <cellStyle name="Comma 2 2 3 4 3 3 2" xfId="16769"/>
    <cellStyle name="Comma 2 2 3 4 3 3 3" xfId="9740"/>
    <cellStyle name="Comma 2 2 3 4 3 4" xfId="13257"/>
    <cellStyle name="Comma 2 2 3 4 3 5" xfId="6221"/>
    <cellStyle name="Comma 2 2 3 4 4" xfId="2191"/>
    <cellStyle name="Comma 2 2 3 4 4 2" xfId="10986"/>
    <cellStyle name="Comma 2 2 3 4 4 2 2" xfId="18015"/>
    <cellStyle name="Comma 2 2 3 4 4 3" xfId="14503"/>
    <cellStyle name="Comma 2 2 3 4 4 4" xfId="7467"/>
    <cellStyle name="Comma 2 2 3 4 5" xfId="3955"/>
    <cellStyle name="Comma 2 2 3 4 5 2" xfId="16266"/>
    <cellStyle name="Comma 2 2 3 4 5 3" xfId="9237"/>
    <cellStyle name="Comma 2 2 3 4 6" xfId="12754"/>
    <cellStyle name="Comma 2 2 3 4 7" xfId="5718"/>
    <cellStyle name="Comma 2 2 3 5" xfId="1163"/>
    <cellStyle name="Comma 2 2 3 5 2" xfId="2948"/>
    <cellStyle name="Comma 2 2 3 5 2 2" xfId="11738"/>
    <cellStyle name="Comma 2 2 3 5 2 2 2" xfId="18767"/>
    <cellStyle name="Comma 2 2 3 5 2 3" xfId="15255"/>
    <cellStyle name="Comma 2 2 3 5 2 4" xfId="8219"/>
    <cellStyle name="Comma 2 2 3 5 3" xfId="4707"/>
    <cellStyle name="Comma 2 2 3 5 3 2" xfId="17018"/>
    <cellStyle name="Comma 2 2 3 5 3 3" xfId="9989"/>
    <cellStyle name="Comma 2 2 3 5 4" xfId="13506"/>
    <cellStyle name="Comma 2 2 3 5 5" xfId="6470"/>
    <cellStyle name="Comma 2 2 3 6" xfId="665"/>
    <cellStyle name="Comma 2 2 3 6 2" xfId="2450"/>
    <cellStyle name="Comma 2 2 3 6 2 2" xfId="11240"/>
    <cellStyle name="Comma 2 2 3 6 2 2 2" xfId="18269"/>
    <cellStyle name="Comma 2 2 3 6 2 3" xfId="14757"/>
    <cellStyle name="Comma 2 2 3 6 2 4" xfId="7721"/>
    <cellStyle name="Comma 2 2 3 6 3" xfId="4209"/>
    <cellStyle name="Comma 2 2 3 6 3 2" xfId="16520"/>
    <cellStyle name="Comma 2 2 3 6 3 3" xfId="9491"/>
    <cellStyle name="Comma 2 2 3 6 4" xfId="13008"/>
    <cellStyle name="Comma 2 2 3 6 5" xfId="5972"/>
    <cellStyle name="Comma 2 2 3 7" xfId="1667"/>
    <cellStyle name="Comma 2 2 3 7 2" xfId="3448"/>
    <cellStyle name="Comma 2 2 3 7 2 2" xfId="12238"/>
    <cellStyle name="Comma 2 2 3 7 2 2 2" xfId="19267"/>
    <cellStyle name="Comma 2 2 3 7 2 3" xfId="15755"/>
    <cellStyle name="Comma 2 2 3 7 2 4" xfId="8719"/>
    <cellStyle name="Comma 2 2 3 7 3" xfId="5207"/>
    <cellStyle name="Comma 2 2 3 7 3 2" xfId="17518"/>
    <cellStyle name="Comma 2 2 3 7 3 3" xfId="10489"/>
    <cellStyle name="Comma 2 2 3 7 4" xfId="14006"/>
    <cellStyle name="Comma 2 2 3 7 5" xfId="6970"/>
    <cellStyle name="Comma 2 2 3 8" xfId="1940"/>
    <cellStyle name="Comma 2 2 3 8 2" xfId="10738"/>
    <cellStyle name="Comma 2 2 3 8 2 2" xfId="17767"/>
    <cellStyle name="Comma 2 2 3 8 3" xfId="14255"/>
    <cellStyle name="Comma 2 2 3 8 4" xfId="7219"/>
    <cellStyle name="Comma 2 2 3 9" xfId="3706"/>
    <cellStyle name="Comma 2 2 3 9 2" xfId="16017"/>
    <cellStyle name="Comma 2 2 3 9 3" xfId="8988"/>
    <cellStyle name="Comma 2 2 4" xfId="122"/>
    <cellStyle name="Comma 2 2 4 10" xfId="5440"/>
    <cellStyle name="Comma 2 2 4 2" xfId="278"/>
    <cellStyle name="Comma 2 2 4 2 2" xfId="533"/>
    <cellStyle name="Comma 2 2 4 2 2 2" xfId="1540"/>
    <cellStyle name="Comma 2 2 4 2 2 2 2" xfId="3325"/>
    <cellStyle name="Comma 2 2 4 2 2 2 2 2" xfId="12115"/>
    <cellStyle name="Comma 2 2 4 2 2 2 2 2 2" xfId="19144"/>
    <cellStyle name="Comma 2 2 4 2 2 2 2 3" xfId="15632"/>
    <cellStyle name="Comma 2 2 4 2 2 2 2 4" xfId="8596"/>
    <cellStyle name="Comma 2 2 4 2 2 2 3" xfId="5084"/>
    <cellStyle name="Comma 2 2 4 2 2 2 3 2" xfId="17395"/>
    <cellStyle name="Comma 2 2 4 2 2 2 3 3" xfId="10366"/>
    <cellStyle name="Comma 2 2 4 2 2 2 4" xfId="13883"/>
    <cellStyle name="Comma 2 2 4 2 2 2 5" xfId="6847"/>
    <cellStyle name="Comma 2 2 4 2 2 3" xfId="1042"/>
    <cellStyle name="Comma 2 2 4 2 2 3 2" xfId="2827"/>
    <cellStyle name="Comma 2 2 4 2 2 3 2 2" xfId="11617"/>
    <cellStyle name="Comma 2 2 4 2 2 3 2 2 2" xfId="18646"/>
    <cellStyle name="Comma 2 2 4 2 2 3 2 3" xfId="15134"/>
    <cellStyle name="Comma 2 2 4 2 2 3 2 4" xfId="8098"/>
    <cellStyle name="Comma 2 2 4 2 2 3 3" xfId="4586"/>
    <cellStyle name="Comma 2 2 4 2 2 3 3 2" xfId="16897"/>
    <cellStyle name="Comma 2 2 4 2 2 3 3 3" xfId="9868"/>
    <cellStyle name="Comma 2 2 4 2 2 3 4" xfId="13385"/>
    <cellStyle name="Comma 2 2 4 2 2 3 5" xfId="6349"/>
    <cellStyle name="Comma 2 2 4 2 2 4" xfId="2319"/>
    <cellStyle name="Comma 2 2 4 2 2 4 2" xfId="11114"/>
    <cellStyle name="Comma 2 2 4 2 2 4 2 2" xfId="18143"/>
    <cellStyle name="Comma 2 2 4 2 2 4 3" xfId="14631"/>
    <cellStyle name="Comma 2 2 4 2 2 4 4" xfId="7595"/>
    <cellStyle name="Comma 2 2 4 2 2 5" xfId="4083"/>
    <cellStyle name="Comma 2 2 4 2 2 5 2" xfId="16394"/>
    <cellStyle name="Comma 2 2 4 2 2 5 3" xfId="9365"/>
    <cellStyle name="Comma 2 2 4 2 2 6" xfId="12882"/>
    <cellStyle name="Comma 2 2 4 2 2 7" xfId="5846"/>
    <cellStyle name="Comma 2 2 4 2 3" xfId="1291"/>
    <cellStyle name="Comma 2 2 4 2 3 2" xfId="3076"/>
    <cellStyle name="Comma 2 2 4 2 3 2 2" xfId="11866"/>
    <cellStyle name="Comma 2 2 4 2 3 2 2 2" xfId="18895"/>
    <cellStyle name="Comma 2 2 4 2 3 2 3" xfId="15383"/>
    <cellStyle name="Comma 2 2 4 2 3 2 4" xfId="8347"/>
    <cellStyle name="Comma 2 2 4 2 3 3" xfId="4835"/>
    <cellStyle name="Comma 2 2 4 2 3 3 2" xfId="17146"/>
    <cellStyle name="Comma 2 2 4 2 3 3 3" xfId="10117"/>
    <cellStyle name="Comma 2 2 4 2 3 4" xfId="13634"/>
    <cellStyle name="Comma 2 2 4 2 3 5" xfId="6598"/>
    <cellStyle name="Comma 2 2 4 2 4" xfId="793"/>
    <cellStyle name="Comma 2 2 4 2 4 2" xfId="2578"/>
    <cellStyle name="Comma 2 2 4 2 4 2 2" xfId="11368"/>
    <cellStyle name="Comma 2 2 4 2 4 2 2 2" xfId="18397"/>
    <cellStyle name="Comma 2 2 4 2 4 2 3" xfId="14885"/>
    <cellStyle name="Comma 2 2 4 2 4 2 4" xfId="7849"/>
    <cellStyle name="Comma 2 2 4 2 4 3" xfId="4337"/>
    <cellStyle name="Comma 2 2 4 2 4 3 2" xfId="16648"/>
    <cellStyle name="Comma 2 2 4 2 4 3 3" xfId="9619"/>
    <cellStyle name="Comma 2 2 4 2 4 4" xfId="13136"/>
    <cellStyle name="Comma 2 2 4 2 4 5" xfId="6100"/>
    <cellStyle name="Comma 2 2 4 2 5" xfId="1795"/>
    <cellStyle name="Comma 2 2 4 2 5 2" xfId="3576"/>
    <cellStyle name="Comma 2 2 4 2 5 2 2" xfId="12366"/>
    <cellStyle name="Comma 2 2 4 2 5 2 2 2" xfId="19395"/>
    <cellStyle name="Comma 2 2 4 2 5 2 3" xfId="15883"/>
    <cellStyle name="Comma 2 2 4 2 5 2 4" xfId="8847"/>
    <cellStyle name="Comma 2 2 4 2 5 3" xfId="5335"/>
    <cellStyle name="Comma 2 2 4 2 5 3 2" xfId="17646"/>
    <cellStyle name="Comma 2 2 4 2 5 3 3" xfId="10617"/>
    <cellStyle name="Comma 2 2 4 2 5 4" xfId="14134"/>
    <cellStyle name="Comma 2 2 4 2 5 5" xfId="7098"/>
    <cellStyle name="Comma 2 2 4 2 6" xfId="2068"/>
    <cellStyle name="Comma 2 2 4 2 6 2" xfId="10865"/>
    <cellStyle name="Comma 2 2 4 2 6 2 2" xfId="17894"/>
    <cellStyle name="Comma 2 2 4 2 6 3" xfId="14382"/>
    <cellStyle name="Comma 2 2 4 2 6 4" xfId="7346"/>
    <cellStyle name="Comma 2 2 4 2 7" xfId="3834"/>
    <cellStyle name="Comma 2 2 4 2 7 2" xfId="16145"/>
    <cellStyle name="Comma 2 2 4 2 7 3" xfId="9116"/>
    <cellStyle name="Comma 2 2 4 2 8" xfId="12633"/>
    <cellStyle name="Comma 2 2 4 2 9" xfId="5596"/>
    <cellStyle name="Comma 2 2 4 3" xfId="377"/>
    <cellStyle name="Comma 2 2 4 3 2" xfId="1384"/>
    <cellStyle name="Comma 2 2 4 3 2 2" xfId="3169"/>
    <cellStyle name="Comma 2 2 4 3 2 2 2" xfId="11959"/>
    <cellStyle name="Comma 2 2 4 3 2 2 2 2" xfId="18988"/>
    <cellStyle name="Comma 2 2 4 3 2 2 3" xfId="15476"/>
    <cellStyle name="Comma 2 2 4 3 2 2 4" xfId="8440"/>
    <cellStyle name="Comma 2 2 4 3 2 3" xfId="4928"/>
    <cellStyle name="Comma 2 2 4 3 2 3 2" xfId="17239"/>
    <cellStyle name="Comma 2 2 4 3 2 3 3" xfId="10210"/>
    <cellStyle name="Comma 2 2 4 3 2 4" xfId="13727"/>
    <cellStyle name="Comma 2 2 4 3 2 5" xfId="6691"/>
    <cellStyle name="Comma 2 2 4 3 3" xfId="886"/>
    <cellStyle name="Comma 2 2 4 3 3 2" xfId="2671"/>
    <cellStyle name="Comma 2 2 4 3 3 2 2" xfId="11461"/>
    <cellStyle name="Comma 2 2 4 3 3 2 2 2" xfId="18490"/>
    <cellStyle name="Comma 2 2 4 3 3 2 3" xfId="14978"/>
    <cellStyle name="Comma 2 2 4 3 3 2 4" xfId="7942"/>
    <cellStyle name="Comma 2 2 4 3 3 3" xfId="4430"/>
    <cellStyle name="Comma 2 2 4 3 3 3 2" xfId="16741"/>
    <cellStyle name="Comma 2 2 4 3 3 3 3" xfId="9712"/>
    <cellStyle name="Comma 2 2 4 3 3 4" xfId="13229"/>
    <cellStyle name="Comma 2 2 4 3 3 5" xfId="6193"/>
    <cellStyle name="Comma 2 2 4 3 4" xfId="2163"/>
    <cellStyle name="Comma 2 2 4 3 4 2" xfId="10958"/>
    <cellStyle name="Comma 2 2 4 3 4 2 2" xfId="17987"/>
    <cellStyle name="Comma 2 2 4 3 4 3" xfId="14475"/>
    <cellStyle name="Comma 2 2 4 3 4 4" xfId="7439"/>
    <cellStyle name="Comma 2 2 4 3 5" xfId="3927"/>
    <cellStyle name="Comma 2 2 4 3 5 2" xfId="16238"/>
    <cellStyle name="Comma 2 2 4 3 5 3" xfId="9209"/>
    <cellStyle name="Comma 2 2 4 3 6" xfId="12726"/>
    <cellStyle name="Comma 2 2 4 3 7" xfId="5690"/>
    <cellStyle name="Comma 2 2 4 4" xfId="1135"/>
    <cellStyle name="Comma 2 2 4 4 2" xfId="2920"/>
    <cellStyle name="Comma 2 2 4 4 2 2" xfId="11710"/>
    <cellStyle name="Comma 2 2 4 4 2 2 2" xfId="18739"/>
    <cellStyle name="Comma 2 2 4 4 2 3" xfId="15227"/>
    <cellStyle name="Comma 2 2 4 4 2 4" xfId="8191"/>
    <cellStyle name="Comma 2 2 4 4 3" xfId="4679"/>
    <cellStyle name="Comma 2 2 4 4 3 2" xfId="16990"/>
    <cellStyle name="Comma 2 2 4 4 3 3" xfId="9961"/>
    <cellStyle name="Comma 2 2 4 4 4" xfId="13478"/>
    <cellStyle name="Comma 2 2 4 4 5" xfId="6442"/>
    <cellStyle name="Comma 2 2 4 5" xfId="637"/>
    <cellStyle name="Comma 2 2 4 5 2" xfId="2422"/>
    <cellStyle name="Comma 2 2 4 5 2 2" xfId="11212"/>
    <cellStyle name="Comma 2 2 4 5 2 2 2" xfId="18241"/>
    <cellStyle name="Comma 2 2 4 5 2 3" xfId="14729"/>
    <cellStyle name="Comma 2 2 4 5 2 4" xfId="7693"/>
    <cellStyle name="Comma 2 2 4 5 3" xfId="4181"/>
    <cellStyle name="Comma 2 2 4 5 3 2" xfId="16492"/>
    <cellStyle name="Comma 2 2 4 5 3 3" xfId="9463"/>
    <cellStyle name="Comma 2 2 4 5 4" xfId="12980"/>
    <cellStyle name="Comma 2 2 4 5 5" xfId="5944"/>
    <cellStyle name="Comma 2 2 4 6" xfId="1639"/>
    <cellStyle name="Comma 2 2 4 6 2" xfId="3420"/>
    <cellStyle name="Comma 2 2 4 6 2 2" xfId="12210"/>
    <cellStyle name="Comma 2 2 4 6 2 2 2" xfId="19239"/>
    <cellStyle name="Comma 2 2 4 6 2 3" xfId="15727"/>
    <cellStyle name="Comma 2 2 4 6 2 4" xfId="8691"/>
    <cellStyle name="Comma 2 2 4 6 3" xfId="5179"/>
    <cellStyle name="Comma 2 2 4 6 3 2" xfId="17490"/>
    <cellStyle name="Comma 2 2 4 6 3 3" xfId="10461"/>
    <cellStyle name="Comma 2 2 4 6 4" xfId="13978"/>
    <cellStyle name="Comma 2 2 4 6 5" xfId="6942"/>
    <cellStyle name="Comma 2 2 4 7" xfId="1912"/>
    <cellStyle name="Comma 2 2 4 7 2" xfId="10710"/>
    <cellStyle name="Comma 2 2 4 7 2 2" xfId="17739"/>
    <cellStyle name="Comma 2 2 4 7 3" xfId="14227"/>
    <cellStyle name="Comma 2 2 4 7 4" xfId="7191"/>
    <cellStyle name="Comma 2 2 4 8" xfId="3678"/>
    <cellStyle name="Comma 2 2 4 8 2" xfId="15989"/>
    <cellStyle name="Comma 2 2 4 8 3" xfId="8960"/>
    <cellStyle name="Comma 2 2 4 9" xfId="12477"/>
    <cellStyle name="Comma 2 2 5" xfId="242"/>
    <cellStyle name="Comma 2 2 5 2" xfId="497"/>
    <cellStyle name="Comma 2 2 5 2 2" xfId="1504"/>
    <cellStyle name="Comma 2 2 5 2 2 2" xfId="3289"/>
    <cellStyle name="Comma 2 2 5 2 2 2 2" xfId="12079"/>
    <cellStyle name="Comma 2 2 5 2 2 2 2 2" xfId="19108"/>
    <cellStyle name="Comma 2 2 5 2 2 2 3" xfId="15596"/>
    <cellStyle name="Comma 2 2 5 2 2 2 4" xfId="8560"/>
    <cellStyle name="Comma 2 2 5 2 2 3" xfId="5048"/>
    <cellStyle name="Comma 2 2 5 2 2 3 2" xfId="17359"/>
    <cellStyle name="Comma 2 2 5 2 2 3 3" xfId="10330"/>
    <cellStyle name="Comma 2 2 5 2 2 4" xfId="13847"/>
    <cellStyle name="Comma 2 2 5 2 2 5" xfId="6811"/>
    <cellStyle name="Comma 2 2 5 2 3" xfId="1006"/>
    <cellStyle name="Comma 2 2 5 2 3 2" xfId="2791"/>
    <cellStyle name="Comma 2 2 5 2 3 2 2" xfId="11581"/>
    <cellStyle name="Comma 2 2 5 2 3 2 2 2" xfId="18610"/>
    <cellStyle name="Comma 2 2 5 2 3 2 3" xfId="15098"/>
    <cellStyle name="Comma 2 2 5 2 3 2 4" xfId="8062"/>
    <cellStyle name="Comma 2 2 5 2 3 3" xfId="4550"/>
    <cellStyle name="Comma 2 2 5 2 3 3 2" xfId="16861"/>
    <cellStyle name="Comma 2 2 5 2 3 3 3" xfId="9832"/>
    <cellStyle name="Comma 2 2 5 2 3 4" xfId="13349"/>
    <cellStyle name="Comma 2 2 5 2 3 5" xfId="6313"/>
    <cellStyle name="Comma 2 2 5 2 4" xfId="2283"/>
    <cellStyle name="Comma 2 2 5 2 4 2" xfId="11078"/>
    <cellStyle name="Comma 2 2 5 2 4 2 2" xfId="18107"/>
    <cellStyle name="Comma 2 2 5 2 4 3" xfId="14595"/>
    <cellStyle name="Comma 2 2 5 2 4 4" xfId="7559"/>
    <cellStyle name="Comma 2 2 5 2 5" xfId="4047"/>
    <cellStyle name="Comma 2 2 5 2 5 2" xfId="16358"/>
    <cellStyle name="Comma 2 2 5 2 5 3" xfId="9329"/>
    <cellStyle name="Comma 2 2 5 2 6" xfId="12846"/>
    <cellStyle name="Comma 2 2 5 2 7" xfId="5810"/>
    <cellStyle name="Comma 2 2 5 3" xfId="1255"/>
    <cellStyle name="Comma 2 2 5 3 2" xfId="3040"/>
    <cellStyle name="Comma 2 2 5 3 2 2" xfId="11830"/>
    <cellStyle name="Comma 2 2 5 3 2 2 2" xfId="18859"/>
    <cellStyle name="Comma 2 2 5 3 2 3" xfId="15347"/>
    <cellStyle name="Comma 2 2 5 3 2 4" xfId="8311"/>
    <cellStyle name="Comma 2 2 5 3 3" xfId="4799"/>
    <cellStyle name="Comma 2 2 5 3 3 2" xfId="17110"/>
    <cellStyle name="Comma 2 2 5 3 3 3" xfId="10081"/>
    <cellStyle name="Comma 2 2 5 3 4" xfId="13598"/>
    <cellStyle name="Comma 2 2 5 3 5" xfId="6562"/>
    <cellStyle name="Comma 2 2 5 4" xfId="757"/>
    <cellStyle name="Comma 2 2 5 4 2" xfId="2542"/>
    <cellStyle name="Comma 2 2 5 4 2 2" xfId="11332"/>
    <cellStyle name="Comma 2 2 5 4 2 2 2" xfId="18361"/>
    <cellStyle name="Comma 2 2 5 4 2 3" xfId="14849"/>
    <cellStyle name="Comma 2 2 5 4 2 4" xfId="7813"/>
    <cellStyle name="Comma 2 2 5 4 3" xfId="4301"/>
    <cellStyle name="Comma 2 2 5 4 3 2" xfId="16612"/>
    <cellStyle name="Comma 2 2 5 4 3 3" xfId="9583"/>
    <cellStyle name="Comma 2 2 5 4 4" xfId="13100"/>
    <cellStyle name="Comma 2 2 5 4 5" xfId="6064"/>
    <cellStyle name="Comma 2 2 5 5" xfId="1759"/>
    <cellStyle name="Comma 2 2 5 5 2" xfId="3540"/>
    <cellStyle name="Comma 2 2 5 5 2 2" xfId="12330"/>
    <cellStyle name="Comma 2 2 5 5 2 2 2" xfId="19359"/>
    <cellStyle name="Comma 2 2 5 5 2 3" xfId="15847"/>
    <cellStyle name="Comma 2 2 5 5 2 4" xfId="8811"/>
    <cellStyle name="Comma 2 2 5 5 3" xfId="5299"/>
    <cellStyle name="Comma 2 2 5 5 3 2" xfId="17610"/>
    <cellStyle name="Comma 2 2 5 5 3 3" xfId="10581"/>
    <cellStyle name="Comma 2 2 5 5 4" xfId="14098"/>
    <cellStyle name="Comma 2 2 5 5 5" xfId="7062"/>
    <cellStyle name="Comma 2 2 5 6" xfId="2032"/>
    <cellStyle name="Comma 2 2 5 6 2" xfId="10830"/>
    <cellStyle name="Comma 2 2 5 6 2 2" xfId="17859"/>
    <cellStyle name="Comma 2 2 5 6 3" xfId="14347"/>
    <cellStyle name="Comma 2 2 5 6 4" xfId="7311"/>
    <cellStyle name="Comma 2 2 5 7" xfId="3798"/>
    <cellStyle name="Comma 2 2 5 7 2" xfId="16109"/>
    <cellStyle name="Comma 2 2 5 7 3" xfId="9080"/>
    <cellStyle name="Comma 2 2 5 8" xfId="12597"/>
    <cellStyle name="Comma 2 2 5 9" xfId="5560"/>
    <cellStyle name="Comma 2 2 6" xfId="186"/>
    <cellStyle name="Comma 2 2 6 2" xfId="441"/>
    <cellStyle name="Comma 2 2 6 2 2" xfId="1448"/>
    <cellStyle name="Comma 2 2 6 2 2 2" xfId="3233"/>
    <cellStyle name="Comma 2 2 6 2 2 2 2" xfId="12023"/>
    <cellStyle name="Comma 2 2 6 2 2 2 2 2" xfId="19052"/>
    <cellStyle name="Comma 2 2 6 2 2 2 3" xfId="15540"/>
    <cellStyle name="Comma 2 2 6 2 2 2 4" xfId="8504"/>
    <cellStyle name="Comma 2 2 6 2 2 3" xfId="4992"/>
    <cellStyle name="Comma 2 2 6 2 2 3 2" xfId="17303"/>
    <cellStyle name="Comma 2 2 6 2 2 3 3" xfId="10274"/>
    <cellStyle name="Comma 2 2 6 2 2 4" xfId="13791"/>
    <cellStyle name="Comma 2 2 6 2 2 5" xfId="6755"/>
    <cellStyle name="Comma 2 2 6 2 3" xfId="950"/>
    <cellStyle name="Comma 2 2 6 2 3 2" xfId="2735"/>
    <cellStyle name="Comma 2 2 6 2 3 2 2" xfId="11525"/>
    <cellStyle name="Comma 2 2 6 2 3 2 2 2" xfId="18554"/>
    <cellStyle name="Comma 2 2 6 2 3 2 3" xfId="15042"/>
    <cellStyle name="Comma 2 2 6 2 3 2 4" xfId="8006"/>
    <cellStyle name="Comma 2 2 6 2 3 3" xfId="4494"/>
    <cellStyle name="Comma 2 2 6 2 3 3 2" xfId="16805"/>
    <cellStyle name="Comma 2 2 6 2 3 3 3" xfId="9776"/>
    <cellStyle name="Comma 2 2 6 2 3 4" xfId="13293"/>
    <cellStyle name="Comma 2 2 6 2 3 5" xfId="6257"/>
    <cellStyle name="Comma 2 2 6 2 4" xfId="2227"/>
    <cellStyle name="Comma 2 2 6 2 4 2" xfId="11022"/>
    <cellStyle name="Comma 2 2 6 2 4 2 2" xfId="18051"/>
    <cellStyle name="Comma 2 2 6 2 4 3" xfId="14539"/>
    <cellStyle name="Comma 2 2 6 2 4 4" xfId="7503"/>
    <cellStyle name="Comma 2 2 6 2 5" xfId="3991"/>
    <cellStyle name="Comma 2 2 6 2 5 2" xfId="16302"/>
    <cellStyle name="Comma 2 2 6 2 5 3" xfId="9273"/>
    <cellStyle name="Comma 2 2 6 2 6" xfId="12790"/>
    <cellStyle name="Comma 2 2 6 2 7" xfId="5754"/>
    <cellStyle name="Comma 2 2 6 3" xfId="1199"/>
    <cellStyle name="Comma 2 2 6 3 2" xfId="2984"/>
    <cellStyle name="Comma 2 2 6 3 2 2" xfId="11774"/>
    <cellStyle name="Comma 2 2 6 3 2 2 2" xfId="18803"/>
    <cellStyle name="Comma 2 2 6 3 2 3" xfId="15291"/>
    <cellStyle name="Comma 2 2 6 3 2 4" xfId="8255"/>
    <cellStyle name="Comma 2 2 6 3 3" xfId="4743"/>
    <cellStyle name="Comma 2 2 6 3 3 2" xfId="17054"/>
    <cellStyle name="Comma 2 2 6 3 3 3" xfId="10025"/>
    <cellStyle name="Comma 2 2 6 3 4" xfId="13542"/>
    <cellStyle name="Comma 2 2 6 3 5" xfId="6506"/>
    <cellStyle name="Comma 2 2 6 4" xfId="701"/>
    <cellStyle name="Comma 2 2 6 4 2" xfId="2486"/>
    <cellStyle name="Comma 2 2 6 4 2 2" xfId="11276"/>
    <cellStyle name="Comma 2 2 6 4 2 2 2" xfId="18305"/>
    <cellStyle name="Comma 2 2 6 4 2 3" xfId="14793"/>
    <cellStyle name="Comma 2 2 6 4 2 4" xfId="7757"/>
    <cellStyle name="Comma 2 2 6 4 3" xfId="4245"/>
    <cellStyle name="Comma 2 2 6 4 3 2" xfId="16556"/>
    <cellStyle name="Comma 2 2 6 4 3 3" xfId="9527"/>
    <cellStyle name="Comma 2 2 6 4 4" xfId="13044"/>
    <cellStyle name="Comma 2 2 6 4 5" xfId="6008"/>
    <cellStyle name="Comma 2 2 6 5" xfId="1703"/>
    <cellStyle name="Comma 2 2 6 5 2" xfId="3484"/>
    <cellStyle name="Comma 2 2 6 5 2 2" xfId="12274"/>
    <cellStyle name="Comma 2 2 6 5 2 2 2" xfId="19303"/>
    <cellStyle name="Comma 2 2 6 5 2 3" xfId="15791"/>
    <cellStyle name="Comma 2 2 6 5 2 4" xfId="8755"/>
    <cellStyle name="Comma 2 2 6 5 3" xfId="5243"/>
    <cellStyle name="Comma 2 2 6 5 3 2" xfId="17554"/>
    <cellStyle name="Comma 2 2 6 5 3 3" xfId="10525"/>
    <cellStyle name="Comma 2 2 6 5 4" xfId="14042"/>
    <cellStyle name="Comma 2 2 6 5 5" xfId="7006"/>
    <cellStyle name="Comma 2 2 6 6" xfId="1976"/>
    <cellStyle name="Comma 2 2 6 6 2" xfId="10774"/>
    <cellStyle name="Comma 2 2 6 6 2 2" xfId="17803"/>
    <cellStyle name="Comma 2 2 6 6 3" xfId="14291"/>
    <cellStyle name="Comma 2 2 6 6 4" xfId="7255"/>
    <cellStyle name="Comma 2 2 6 7" xfId="3742"/>
    <cellStyle name="Comma 2 2 6 7 2" xfId="16053"/>
    <cellStyle name="Comma 2 2 6 7 3" xfId="9024"/>
    <cellStyle name="Comma 2 2 6 8" xfId="12541"/>
    <cellStyle name="Comma 2 2 6 9" xfId="5504"/>
    <cellStyle name="Comma 2 2 7" xfId="341"/>
    <cellStyle name="Comma 2 2 7 2" xfId="1348"/>
    <cellStyle name="Comma 2 2 7 2 2" xfId="3133"/>
    <cellStyle name="Comma 2 2 7 2 2 2" xfId="11923"/>
    <cellStyle name="Comma 2 2 7 2 2 2 2" xfId="18952"/>
    <cellStyle name="Comma 2 2 7 2 2 3" xfId="15440"/>
    <cellStyle name="Comma 2 2 7 2 2 4" xfId="8404"/>
    <cellStyle name="Comma 2 2 7 2 3" xfId="4892"/>
    <cellStyle name="Comma 2 2 7 2 3 2" xfId="17203"/>
    <cellStyle name="Comma 2 2 7 2 3 3" xfId="10174"/>
    <cellStyle name="Comma 2 2 7 2 4" xfId="13691"/>
    <cellStyle name="Comma 2 2 7 2 5" xfId="6655"/>
    <cellStyle name="Comma 2 2 7 3" xfId="850"/>
    <cellStyle name="Comma 2 2 7 3 2" xfId="2635"/>
    <cellStyle name="Comma 2 2 7 3 2 2" xfId="11425"/>
    <cellStyle name="Comma 2 2 7 3 2 2 2" xfId="18454"/>
    <cellStyle name="Comma 2 2 7 3 2 3" xfId="14942"/>
    <cellStyle name="Comma 2 2 7 3 2 4" xfId="7906"/>
    <cellStyle name="Comma 2 2 7 3 3" xfId="4394"/>
    <cellStyle name="Comma 2 2 7 3 3 2" xfId="16705"/>
    <cellStyle name="Comma 2 2 7 3 3 3" xfId="9676"/>
    <cellStyle name="Comma 2 2 7 3 4" xfId="13193"/>
    <cellStyle name="Comma 2 2 7 3 5" xfId="6157"/>
    <cellStyle name="Comma 2 2 7 4" xfId="2127"/>
    <cellStyle name="Comma 2 2 7 4 2" xfId="10922"/>
    <cellStyle name="Comma 2 2 7 4 2 2" xfId="17951"/>
    <cellStyle name="Comma 2 2 7 4 3" xfId="14439"/>
    <cellStyle name="Comma 2 2 7 4 4" xfId="7403"/>
    <cellStyle name="Comma 2 2 7 5" xfId="3891"/>
    <cellStyle name="Comma 2 2 7 5 2" xfId="16202"/>
    <cellStyle name="Comma 2 2 7 5 3" xfId="9173"/>
    <cellStyle name="Comma 2 2 7 6" xfId="12690"/>
    <cellStyle name="Comma 2 2 7 7" xfId="5654"/>
    <cellStyle name="Comma 2 2 8" xfId="1099"/>
    <cellStyle name="Comma 2 2 8 2" xfId="2884"/>
    <cellStyle name="Comma 2 2 8 2 2" xfId="11674"/>
    <cellStyle name="Comma 2 2 8 2 2 2" xfId="18703"/>
    <cellStyle name="Comma 2 2 8 2 3" xfId="15191"/>
    <cellStyle name="Comma 2 2 8 2 4" xfId="8155"/>
    <cellStyle name="Comma 2 2 8 3" xfId="4643"/>
    <cellStyle name="Comma 2 2 8 3 2" xfId="16954"/>
    <cellStyle name="Comma 2 2 8 3 3" xfId="9925"/>
    <cellStyle name="Comma 2 2 8 4" xfId="13442"/>
    <cellStyle name="Comma 2 2 8 5" xfId="6406"/>
    <cellStyle name="Comma 2 2 9" xfId="601"/>
    <cellStyle name="Comma 2 2 9 2" xfId="2386"/>
    <cellStyle name="Comma 2 2 9 2 2" xfId="11176"/>
    <cellStyle name="Comma 2 2 9 2 2 2" xfId="18205"/>
    <cellStyle name="Comma 2 2 9 2 3" xfId="14693"/>
    <cellStyle name="Comma 2 2 9 2 4" xfId="7657"/>
    <cellStyle name="Comma 2 2 9 3" xfId="4145"/>
    <cellStyle name="Comma 2 2 9 3 2" xfId="16456"/>
    <cellStyle name="Comma 2 2 9 3 3" xfId="9427"/>
    <cellStyle name="Comma 2 2 9 4" xfId="12944"/>
    <cellStyle name="Comma 2 2 9 5" xfId="5908"/>
    <cellStyle name="Comma 2 3" xfId="63"/>
    <cellStyle name="Comma 2 3 10" xfId="1875"/>
    <cellStyle name="Comma 2 3 10 2" xfId="10681"/>
    <cellStyle name="Comma 2 3 10 2 2" xfId="17710"/>
    <cellStyle name="Comma 2 3 10 3" xfId="14198"/>
    <cellStyle name="Comma 2 3 10 4" xfId="7162"/>
    <cellStyle name="Comma 2 3 11" xfId="3649"/>
    <cellStyle name="Comma 2 3 11 2" xfId="15960"/>
    <cellStyle name="Comma 2 3 11 3" xfId="8931"/>
    <cellStyle name="Comma 2 3 12" xfId="12448"/>
    <cellStyle name="Comma 2 3 13" xfId="5410"/>
    <cellStyle name="Comma 2 3 2" xfId="157"/>
    <cellStyle name="Comma 2 3 2 10" xfId="12512"/>
    <cellStyle name="Comma 2 3 2 11" xfId="5475"/>
    <cellStyle name="Comma 2 3 2 2" xfId="313"/>
    <cellStyle name="Comma 2 3 2 2 2" xfId="568"/>
    <cellStyle name="Comma 2 3 2 2 2 2" xfId="1575"/>
    <cellStyle name="Comma 2 3 2 2 2 2 2" xfId="3360"/>
    <cellStyle name="Comma 2 3 2 2 2 2 2 2" xfId="12150"/>
    <cellStyle name="Comma 2 3 2 2 2 2 2 2 2" xfId="19179"/>
    <cellStyle name="Comma 2 3 2 2 2 2 2 3" xfId="15667"/>
    <cellStyle name="Comma 2 3 2 2 2 2 2 4" xfId="8631"/>
    <cellStyle name="Comma 2 3 2 2 2 2 3" xfId="5119"/>
    <cellStyle name="Comma 2 3 2 2 2 2 3 2" xfId="17430"/>
    <cellStyle name="Comma 2 3 2 2 2 2 3 3" xfId="10401"/>
    <cellStyle name="Comma 2 3 2 2 2 2 4" xfId="13918"/>
    <cellStyle name="Comma 2 3 2 2 2 2 5" xfId="6882"/>
    <cellStyle name="Comma 2 3 2 2 2 3" xfId="1077"/>
    <cellStyle name="Comma 2 3 2 2 2 3 2" xfId="2862"/>
    <cellStyle name="Comma 2 3 2 2 2 3 2 2" xfId="11652"/>
    <cellStyle name="Comma 2 3 2 2 2 3 2 2 2" xfId="18681"/>
    <cellStyle name="Comma 2 3 2 2 2 3 2 3" xfId="15169"/>
    <cellStyle name="Comma 2 3 2 2 2 3 2 4" xfId="8133"/>
    <cellStyle name="Comma 2 3 2 2 2 3 3" xfId="4621"/>
    <cellStyle name="Comma 2 3 2 2 2 3 3 2" xfId="16932"/>
    <cellStyle name="Comma 2 3 2 2 2 3 3 3" xfId="9903"/>
    <cellStyle name="Comma 2 3 2 2 2 3 4" xfId="13420"/>
    <cellStyle name="Comma 2 3 2 2 2 3 5" xfId="6384"/>
    <cellStyle name="Comma 2 3 2 2 2 4" xfId="2354"/>
    <cellStyle name="Comma 2 3 2 2 2 4 2" xfId="11149"/>
    <cellStyle name="Comma 2 3 2 2 2 4 2 2" xfId="18178"/>
    <cellStyle name="Comma 2 3 2 2 2 4 3" xfId="14666"/>
    <cellStyle name="Comma 2 3 2 2 2 4 4" xfId="7630"/>
    <cellStyle name="Comma 2 3 2 2 2 5" xfId="4118"/>
    <cellStyle name="Comma 2 3 2 2 2 5 2" xfId="16429"/>
    <cellStyle name="Comma 2 3 2 2 2 5 3" xfId="9400"/>
    <cellStyle name="Comma 2 3 2 2 2 6" xfId="12917"/>
    <cellStyle name="Comma 2 3 2 2 2 7" xfId="5881"/>
    <cellStyle name="Comma 2 3 2 2 3" xfId="1326"/>
    <cellStyle name="Comma 2 3 2 2 3 2" xfId="3111"/>
    <cellStyle name="Comma 2 3 2 2 3 2 2" xfId="11901"/>
    <cellStyle name="Comma 2 3 2 2 3 2 2 2" xfId="18930"/>
    <cellStyle name="Comma 2 3 2 2 3 2 3" xfId="15418"/>
    <cellStyle name="Comma 2 3 2 2 3 2 4" xfId="8382"/>
    <cellStyle name="Comma 2 3 2 2 3 3" xfId="4870"/>
    <cellStyle name="Comma 2 3 2 2 3 3 2" xfId="17181"/>
    <cellStyle name="Comma 2 3 2 2 3 3 3" xfId="10152"/>
    <cellStyle name="Comma 2 3 2 2 3 4" xfId="13669"/>
    <cellStyle name="Comma 2 3 2 2 3 5" xfId="6633"/>
    <cellStyle name="Comma 2 3 2 2 4" xfId="828"/>
    <cellStyle name="Comma 2 3 2 2 4 2" xfId="2613"/>
    <cellStyle name="Comma 2 3 2 2 4 2 2" xfId="11403"/>
    <cellStyle name="Comma 2 3 2 2 4 2 2 2" xfId="18432"/>
    <cellStyle name="Comma 2 3 2 2 4 2 3" xfId="14920"/>
    <cellStyle name="Comma 2 3 2 2 4 2 4" xfId="7884"/>
    <cellStyle name="Comma 2 3 2 2 4 3" xfId="4372"/>
    <cellStyle name="Comma 2 3 2 2 4 3 2" xfId="16683"/>
    <cellStyle name="Comma 2 3 2 2 4 3 3" xfId="9654"/>
    <cellStyle name="Comma 2 3 2 2 4 4" xfId="13171"/>
    <cellStyle name="Comma 2 3 2 2 4 5" xfId="6135"/>
    <cellStyle name="Comma 2 3 2 2 5" xfId="1830"/>
    <cellStyle name="Comma 2 3 2 2 5 2" xfId="3611"/>
    <cellStyle name="Comma 2 3 2 2 5 2 2" xfId="12401"/>
    <cellStyle name="Comma 2 3 2 2 5 2 2 2" xfId="19430"/>
    <cellStyle name="Comma 2 3 2 2 5 2 3" xfId="15918"/>
    <cellStyle name="Comma 2 3 2 2 5 2 4" xfId="8882"/>
    <cellStyle name="Comma 2 3 2 2 5 3" xfId="5370"/>
    <cellStyle name="Comma 2 3 2 2 5 3 2" xfId="17681"/>
    <cellStyle name="Comma 2 3 2 2 5 3 3" xfId="10652"/>
    <cellStyle name="Comma 2 3 2 2 5 4" xfId="14169"/>
    <cellStyle name="Comma 2 3 2 2 5 5" xfId="7133"/>
    <cellStyle name="Comma 2 3 2 2 6" xfId="2103"/>
    <cellStyle name="Comma 2 3 2 2 6 2" xfId="10900"/>
    <cellStyle name="Comma 2 3 2 2 6 2 2" xfId="17929"/>
    <cellStyle name="Comma 2 3 2 2 6 3" xfId="14417"/>
    <cellStyle name="Comma 2 3 2 2 6 4" xfId="7381"/>
    <cellStyle name="Comma 2 3 2 2 7" xfId="3869"/>
    <cellStyle name="Comma 2 3 2 2 7 2" xfId="16180"/>
    <cellStyle name="Comma 2 3 2 2 7 3" xfId="9151"/>
    <cellStyle name="Comma 2 3 2 2 8" xfId="12668"/>
    <cellStyle name="Comma 2 3 2 2 9" xfId="5631"/>
    <cellStyle name="Comma 2 3 2 3" xfId="221"/>
    <cellStyle name="Comma 2 3 2 3 2" xfId="476"/>
    <cellStyle name="Comma 2 3 2 3 2 2" xfId="1483"/>
    <cellStyle name="Comma 2 3 2 3 2 2 2" xfId="3268"/>
    <cellStyle name="Comma 2 3 2 3 2 2 2 2" xfId="12058"/>
    <cellStyle name="Comma 2 3 2 3 2 2 2 2 2" xfId="19087"/>
    <cellStyle name="Comma 2 3 2 3 2 2 2 3" xfId="15575"/>
    <cellStyle name="Comma 2 3 2 3 2 2 2 4" xfId="8539"/>
    <cellStyle name="Comma 2 3 2 3 2 2 3" xfId="5027"/>
    <cellStyle name="Comma 2 3 2 3 2 2 3 2" xfId="17338"/>
    <cellStyle name="Comma 2 3 2 3 2 2 3 3" xfId="10309"/>
    <cellStyle name="Comma 2 3 2 3 2 2 4" xfId="13826"/>
    <cellStyle name="Comma 2 3 2 3 2 2 5" xfId="6790"/>
    <cellStyle name="Comma 2 3 2 3 2 3" xfId="985"/>
    <cellStyle name="Comma 2 3 2 3 2 3 2" xfId="2770"/>
    <cellStyle name="Comma 2 3 2 3 2 3 2 2" xfId="11560"/>
    <cellStyle name="Comma 2 3 2 3 2 3 2 2 2" xfId="18589"/>
    <cellStyle name="Comma 2 3 2 3 2 3 2 3" xfId="15077"/>
    <cellStyle name="Comma 2 3 2 3 2 3 2 4" xfId="8041"/>
    <cellStyle name="Comma 2 3 2 3 2 3 3" xfId="4529"/>
    <cellStyle name="Comma 2 3 2 3 2 3 3 2" xfId="16840"/>
    <cellStyle name="Comma 2 3 2 3 2 3 3 3" xfId="9811"/>
    <cellStyle name="Comma 2 3 2 3 2 3 4" xfId="13328"/>
    <cellStyle name="Comma 2 3 2 3 2 3 5" xfId="6292"/>
    <cellStyle name="Comma 2 3 2 3 2 4" xfId="2262"/>
    <cellStyle name="Comma 2 3 2 3 2 4 2" xfId="11057"/>
    <cellStyle name="Comma 2 3 2 3 2 4 2 2" xfId="18086"/>
    <cellStyle name="Comma 2 3 2 3 2 4 3" xfId="14574"/>
    <cellStyle name="Comma 2 3 2 3 2 4 4" xfId="7538"/>
    <cellStyle name="Comma 2 3 2 3 2 5" xfId="4026"/>
    <cellStyle name="Comma 2 3 2 3 2 5 2" xfId="16337"/>
    <cellStyle name="Comma 2 3 2 3 2 5 3" xfId="9308"/>
    <cellStyle name="Comma 2 3 2 3 2 6" xfId="12825"/>
    <cellStyle name="Comma 2 3 2 3 2 7" xfId="5789"/>
    <cellStyle name="Comma 2 3 2 3 3" xfId="1234"/>
    <cellStyle name="Comma 2 3 2 3 3 2" xfId="3019"/>
    <cellStyle name="Comma 2 3 2 3 3 2 2" xfId="11809"/>
    <cellStyle name="Comma 2 3 2 3 3 2 2 2" xfId="18838"/>
    <cellStyle name="Comma 2 3 2 3 3 2 3" xfId="15326"/>
    <cellStyle name="Comma 2 3 2 3 3 2 4" xfId="8290"/>
    <cellStyle name="Comma 2 3 2 3 3 3" xfId="4778"/>
    <cellStyle name="Comma 2 3 2 3 3 3 2" xfId="17089"/>
    <cellStyle name="Comma 2 3 2 3 3 3 3" xfId="10060"/>
    <cellStyle name="Comma 2 3 2 3 3 4" xfId="13577"/>
    <cellStyle name="Comma 2 3 2 3 3 5" xfId="6541"/>
    <cellStyle name="Comma 2 3 2 3 4" xfId="736"/>
    <cellStyle name="Comma 2 3 2 3 4 2" xfId="2521"/>
    <cellStyle name="Comma 2 3 2 3 4 2 2" xfId="11311"/>
    <cellStyle name="Comma 2 3 2 3 4 2 2 2" xfId="18340"/>
    <cellStyle name="Comma 2 3 2 3 4 2 3" xfId="14828"/>
    <cellStyle name="Comma 2 3 2 3 4 2 4" xfId="7792"/>
    <cellStyle name="Comma 2 3 2 3 4 3" xfId="4280"/>
    <cellStyle name="Comma 2 3 2 3 4 3 2" xfId="16591"/>
    <cellStyle name="Comma 2 3 2 3 4 3 3" xfId="9562"/>
    <cellStyle name="Comma 2 3 2 3 4 4" xfId="13079"/>
    <cellStyle name="Comma 2 3 2 3 4 5" xfId="6043"/>
    <cellStyle name="Comma 2 3 2 3 5" xfId="1738"/>
    <cellStyle name="Comma 2 3 2 3 5 2" xfId="3519"/>
    <cellStyle name="Comma 2 3 2 3 5 2 2" xfId="12309"/>
    <cellStyle name="Comma 2 3 2 3 5 2 2 2" xfId="19338"/>
    <cellStyle name="Comma 2 3 2 3 5 2 3" xfId="15826"/>
    <cellStyle name="Comma 2 3 2 3 5 2 4" xfId="8790"/>
    <cellStyle name="Comma 2 3 2 3 5 3" xfId="5278"/>
    <cellStyle name="Comma 2 3 2 3 5 3 2" xfId="17589"/>
    <cellStyle name="Comma 2 3 2 3 5 3 3" xfId="10560"/>
    <cellStyle name="Comma 2 3 2 3 5 4" xfId="14077"/>
    <cellStyle name="Comma 2 3 2 3 5 5" xfId="7041"/>
    <cellStyle name="Comma 2 3 2 3 6" xfId="2011"/>
    <cellStyle name="Comma 2 3 2 3 6 2" xfId="10809"/>
    <cellStyle name="Comma 2 3 2 3 6 2 2" xfId="17838"/>
    <cellStyle name="Comma 2 3 2 3 6 3" xfId="14326"/>
    <cellStyle name="Comma 2 3 2 3 6 4" xfId="7290"/>
    <cellStyle name="Comma 2 3 2 3 7" xfId="3777"/>
    <cellStyle name="Comma 2 3 2 3 7 2" xfId="16088"/>
    <cellStyle name="Comma 2 3 2 3 7 3" xfId="9059"/>
    <cellStyle name="Comma 2 3 2 3 8" xfId="12576"/>
    <cellStyle name="Comma 2 3 2 3 9" xfId="5539"/>
    <cellStyle name="Comma 2 3 2 4" xfId="412"/>
    <cellStyle name="Comma 2 3 2 4 2" xfId="1419"/>
    <cellStyle name="Comma 2 3 2 4 2 2" xfId="3204"/>
    <cellStyle name="Comma 2 3 2 4 2 2 2" xfId="11994"/>
    <cellStyle name="Comma 2 3 2 4 2 2 2 2" xfId="19023"/>
    <cellStyle name="Comma 2 3 2 4 2 2 3" xfId="15511"/>
    <cellStyle name="Comma 2 3 2 4 2 2 4" xfId="8475"/>
    <cellStyle name="Comma 2 3 2 4 2 3" xfId="4963"/>
    <cellStyle name="Comma 2 3 2 4 2 3 2" xfId="17274"/>
    <cellStyle name="Comma 2 3 2 4 2 3 3" xfId="10245"/>
    <cellStyle name="Comma 2 3 2 4 2 4" xfId="13762"/>
    <cellStyle name="Comma 2 3 2 4 2 5" xfId="6726"/>
    <cellStyle name="Comma 2 3 2 4 3" xfId="921"/>
    <cellStyle name="Comma 2 3 2 4 3 2" xfId="2706"/>
    <cellStyle name="Comma 2 3 2 4 3 2 2" xfId="11496"/>
    <cellStyle name="Comma 2 3 2 4 3 2 2 2" xfId="18525"/>
    <cellStyle name="Comma 2 3 2 4 3 2 3" xfId="15013"/>
    <cellStyle name="Comma 2 3 2 4 3 2 4" xfId="7977"/>
    <cellStyle name="Comma 2 3 2 4 3 3" xfId="4465"/>
    <cellStyle name="Comma 2 3 2 4 3 3 2" xfId="16776"/>
    <cellStyle name="Comma 2 3 2 4 3 3 3" xfId="9747"/>
    <cellStyle name="Comma 2 3 2 4 3 4" xfId="13264"/>
    <cellStyle name="Comma 2 3 2 4 3 5" xfId="6228"/>
    <cellStyle name="Comma 2 3 2 4 4" xfId="2198"/>
    <cellStyle name="Comma 2 3 2 4 4 2" xfId="10993"/>
    <cellStyle name="Comma 2 3 2 4 4 2 2" xfId="18022"/>
    <cellStyle name="Comma 2 3 2 4 4 3" xfId="14510"/>
    <cellStyle name="Comma 2 3 2 4 4 4" xfId="7474"/>
    <cellStyle name="Comma 2 3 2 4 5" xfId="3962"/>
    <cellStyle name="Comma 2 3 2 4 5 2" xfId="16273"/>
    <cellStyle name="Comma 2 3 2 4 5 3" xfId="9244"/>
    <cellStyle name="Comma 2 3 2 4 6" xfId="12761"/>
    <cellStyle name="Comma 2 3 2 4 7" xfId="5725"/>
    <cellStyle name="Comma 2 3 2 5" xfId="1170"/>
    <cellStyle name="Comma 2 3 2 5 2" xfId="2955"/>
    <cellStyle name="Comma 2 3 2 5 2 2" xfId="11745"/>
    <cellStyle name="Comma 2 3 2 5 2 2 2" xfId="18774"/>
    <cellStyle name="Comma 2 3 2 5 2 3" xfId="15262"/>
    <cellStyle name="Comma 2 3 2 5 2 4" xfId="8226"/>
    <cellStyle name="Comma 2 3 2 5 3" xfId="4714"/>
    <cellStyle name="Comma 2 3 2 5 3 2" xfId="17025"/>
    <cellStyle name="Comma 2 3 2 5 3 3" xfId="9996"/>
    <cellStyle name="Comma 2 3 2 5 4" xfId="13513"/>
    <cellStyle name="Comma 2 3 2 5 5" xfId="6477"/>
    <cellStyle name="Comma 2 3 2 6" xfId="672"/>
    <cellStyle name="Comma 2 3 2 6 2" xfId="2457"/>
    <cellStyle name="Comma 2 3 2 6 2 2" xfId="11247"/>
    <cellStyle name="Comma 2 3 2 6 2 2 2" xfId="18276"/>
    <cellStyle name="Comma 2 3 2 6 2 3" xfId="14764"/>
    <cellStyle name="Comma 2 3 2 6 2 4" xfId="7728"/>
    <cellStyle name="Comma 2 3 2 6 3" xfId="4216"/>
    <cellStyle name="Comma 2 3 2 6 3 2" xfId="16527"/>
    <cellStyle name="Comma 2 3 2 6 3 3" xfId="9498"/>
    <cellStyle name="Comma 2 3 2 6 4" xfId="13015"/>
    <cellStyle name="Comma 2 3 2 6 5" xfId="5979"/>
    <cellStyle name="Comma 2 3 2 7" xfId="1674"/>
    <cellStyle name="Comma 2 3 2 7 2" xfId="3455"/>
    <cellStyle name="Comma 2 3 2 7 2 2" xfId="12245"/>
    <cellStyle name="Comma 2 3 2 7 2 2 2" xfId="19274"/>
    <cellStyle name="Comma 2 3 2 7 2 3" xfId="15762"/>
    <cellStyle name="Comma 2 3 2 7 2 4" xfId="8726"/>
    <cellStyle name="Comma 2 3 2 7 3" xfId="5214"/>
    <cellStyle name="Comma 2 3 2 7 3 2" xfId="17525"/>
    <cellStyle name="Comma 2 3 2 7 3 3" xfId="10496"/>
    <cellStyle name="Comma 2 3 2 7 4" xfId="14013"/>
    <cellStyle name="Comma 2 3 2 7 5" xfId="6977"/>
    <cellStyle name="Comma 2 3 2 8" xfId="1947"/>
    <cellStyle name="Comma 2 3 2 8 2" xfId="10745"/>
    <cellStyle name="Comma 2 3 2 8 2 2" xfId="17774"/>
    <cellStyle name="Comma 2 3 2 8 3" xfId="14262"/>
    <cellStyle name="Comma 2 3 2 8 4" xfId="7226"/>
    <cellStyle name="Comma 2 3 2 9" xfId="3713"/>
    <cellStyle name="Comma 2 3 2 9 2" xfId="16024"/>
    <cellStyle name="Comma 2 3 2 9 3" xfId="8995"/>
    <cellStyle name="Comma 2 3 3" xfId="129"/>
    <cellStyle name="Comma 2 3 3 10" xfId="5447"/>
    <cellStyle name="Comma 2 3 3 2" xfId="285"/>
    <cellStyle name="Comma 2 3 3 2 2" xfId="540"/>
    <cellStyle name="Comma 2 3 3 2 2 2" xfId="1547"/>
    <cellStyle name="Comma 2 3 3 2 2 2 2" xfId="3332"/>
    <cellStyle name="Comma 2 3 3 2 2 2 2 2" xfId="12122"/>
    <cellStyle name="Comma 2 3 3 2 2 2 2 2 2" xfId="19151"/>
    <cellStyle name="Comma 2 3 3 2 2 2 2 3" xfId="15639"/>
    <cellStyle name="Comma 2 3 3 2 2 2 2 4" xfId="8603"/>
    <cellStyle name="Comma 2 3 3 2 2 2 3" xfId="5091"/>
    <cellStyle name="Comma 2 3 3 2 2 2 3 2" xfId="17402"/>
    <cellStyle name="Comma 2 3 3 2 2 2 3 3" xfId="10373"/>
    <cellStyle name="Comma 2 3 3 2 2 2 4" xfId="13890"/>
    <cellStyle name="Comma 2 3 3 2 2 2 5" xfId="6854"/>
    <cellStyle name="Comma 2 3 3 2 2 3" xfId="1049"/>
    <cellStyle name="Comma 2 3 3 2 2 3 2" xfId="2834"/>
    <cellStyle name="Comma 2 3 3 2 2 3 2 2" xfId="11624"/>
    <cellStyle name="Comma 2 3 3 2 2 3 2 2 2" xfId="18653"/>
    <cellStyle name="Comma 2 3 3 2 2 3 2 3" xfId="15141"/>
    <cellStyle name="Comma 2 3 3 2 2 3 2 4" xfId="8105"/>
    <cellStyle name="Comma 2 3 3 2 2 3 3" xfId="4593"/>
    <cellStyle name="Comma 2 3 3 2 2 3 3 2" xfId="16904"/>
    <cellStyle name="Comma 2 3 3 2 2 3 3 3" xfId="9875"/>
    <cellStyle name="Comma 2 3 3 2 2 3 4" xfId="13392"/>
    <cellStyle name="Comma 2 3 3 2 2 3 5" xfId="6356"/>
    <cellStyle name="Comma 2 3 3 2 2 4" xfId="2326"/>
    <cellStyle name="Comma 2 3 3 2 2 4 2" xfId="11121"/>
    <cellStyle name="Comma 2 3 3 2 2 4 2 2" xfId="18150"/>
    <cellStyle name="Comma 2 3 3 2 2 4 3" xfId="14638"/>
    <cellStyle name="Comma 2 3 3 2 2 4 4" xfId="7602"/>
    <cellStyle name="Comma 2 3 3 2 2 5" xfId="4090"/>
    <cellStyle name="Comma 2 3 3 2 2 5 2" xfId="16401"/>
    <cellStyle name="Comma 2 3 3 2 2 5 3" xfId="9372"/>
    <cellStyle name="Comma 2 3 3 2 2 6" xfId="12889"/>
    <cellStyle name="Comma 2 3 3 2 2 7" xfId="5853"/>
    <cellStyle name="Comma 2 3 3 2 3" xfId="1298"/>
    <cellStyle name="Comma 2 3 3 2 3 2" xfId="3083"/>
    <cellStyle name="Comma 2 3 3 2 3 2 2" xfId="11873"/>
    <cellStyle name="Comma 2 3 3 2 3 2 2 2" xfId="18902"/>
    <cellStyle name="Comma 2 3 3 2 3 2 3" xfId="15390"/>
    <cellStyle name="Comma 2 3 3 2 3 2 4" xfId="8354"/>
    <cellStyle name="Comma 2 3 3 2 3 3" xfId="4842"/>
    <cellStyle name="Comma 2 3 3 2 3 3 2" xfId="17153"/>
    <cellStyle name="Comma 2 3 3 2 3 3 3" xfId="10124"/>
    <cellStyle name="Comma 2 3 3 2 3 4" xfId="13641"/>
    <cellStyle name="Comma 2 3 3 2 3 5" xfId="6605"/>
    <cellStyle name="Comma 2 3 3 2 4" xfId="800"/>
    <cellStyle name="Comma 2 3 3 2 4 2" xfId="2585"/>
    <cellStyle name="Comma 2 3 3 2 4 2 2" xfId="11375"/>
    <cellStyle name="Comma 2 3 3 2 4 2 2 2" xfId="18404"/>
    <cellStyle name="Comma 2 3 3 2 4 2 3" xfId="14892"/>
    <cellStyle name="Comma 2 3 3 2 4 2 4" xfId="7856"/>
    <cellStyle name="Comma 2 3 3 2 4 3" xfId="4344"/>
    <cellStyle name="Comma 2 3 3 2 4 3 2" xfId="16655"/>
    <cellStyle name="Comma 2 3 3 2 4 3 3" xfId="9626"/>
    <cellStyle name="Comma 2 3 3 2 4 4" xfId="13143"/>
    <cellStyle name="Comma 2 3 3 2 4 5" xfId="6107"/>
    <cellStyle name="Comma 2 3 3 2 5" xfId="1802"/>
    <cellStyle name="Comma 2 3 3 2 5 2" xfId="3583"/>
    <cellStyle name="Comma 2 3 3 2 5 2 2" xfId="12373"/>
    <cellStyle name="Comma 2 3 3 2 5 2 2 2" xfId="19402"/>
    <cellStyle name="Comma 2 3 3 2 5 2 3" xfId="15890"/>
    <cellStyle name="Comma 2 3 3 2 5 2 4" xfId="8854"/>
    <cellStyle name="Comma 2 3 3 2 5 3" xfId="5342"/>
    <cellStyle name="Comma 2 3 3 2 5 3 2" xfId="17653"/>
    <cellStyle name="Comma 2 3 3 2 5 3 3" xfId="10624"/>
    <cellStyle name="Comma 2 3 3 2 5 4" xfId="14141"/>
    <cellStyle name="Comma 2 3 3 2 5 5" xfId="7105"/>
    <cellStyle name="Comma 2 3 3 2 6" xfId="2075"/>
    <cellStyle name="Comma 2 3 3 2 6 2" xfId="10872"/>
    <cellStyle name="Comma 2 3 3 2 6 2 2" xfId="17901"/>
    <cellStyle name="Comma 2 3 3 2 6 3" xfId="14389"/>
    <cellStyle name="Comma 2 3 3 2 6 4" xfId="7353"/>
    <cellStyle name="Comma 2 3 3 2 7" xfId="3841"/>
    <cellStyle name="Comma 2 3 3 2 7 2" xfId="16152"/>
    <cellStyle name="Comma 2 3 3 2 7 3" xfId="9123"/>
    <cellStyle name="Comma 2 3 3 2 8" xfId="12640"/>
    <cellStyle name="Comma 2 3 3 2 9" xfId="5603"/>
    <cellStyle name="Comma 2 3 3 3" xfId="384"/>
    <cellStyle name="Comma 2 3 3 3 2" xfId="1391"/>
    <cellStyle name="Comma 2 3 3 3 2 2" xfId="3176"/>
    <cellStyle name="Comma 2 3 3 3 2 2 2" xfId="11966"/>
    <cellStyle name="Comma 2 3 3 3 2 2 2 2" xfId="18995"/>
    <cellStyle name="Comma 2 3 3 3 2 2 3" xfId="15483"/>
    <cellStyle name="Comma 2 3 3 3 2 2 4" xfId="8447"/>
    <cellStyle name="Comma 2 3 3 3 2 3" xfId="4935"/>
    <cellStyle name="Comma 2 3 3 3 2 3 2" xfId="17246"/>
    <cellStyle name="Comma 2 3 3 3 2 3 3" xfId="10217"/>
    <cellStyle name="Comma 2 3 3 3 2 4" xfId="13734"/>
    <cellStyle name="Comma 2 3 3 3 2 5" xfId="6698"/>
    <cellStyle name="Comma 2 3 3 3 3" xfId="893"/>
    <cellStyle name="Comma 2 3 3 3 3 2" xfId="2678"/>
    <cellStyle name="Comma 2 3 3 3 3 2 2" xfId="11468"/>
    <cellStyle name="Comma 2 3 3 3 3 2 2 2" xfId="18497"/>
    <cellStyle name="Comma 2 3 3 3 3 2 3" xfId="14985"/>
    <cellStyle name="Comma 2 3 3 3 3 2 4" xfId="7949"/>
    <cellStyle name="Comma 2 3 3 3 3 3" xfId="4437"/>
    <cellStyle name="Comma 2 3 3 3 3 3 2" xfId="16748"/>
    <cellStyle name="Comma 2 3 3 3 3 3 3" xfId="9719"/>
    <cellStyle name="Comma 2 3 3 3 3 4" xfId="13236"/>
    <cellStyle name="Comma 2 3 3 3 3 5" xfId="6200"/>
    <cellStyle name="Comma 2 3 3 3 4" xfId="2170"/>
    <cellStyle name="Comma 2 3 3 3 4 2" xfId="10965"/>
    <cellStyle name="Comma 2 3 3 3 4 2 2" xfId="17994"/>
    <cellStyle name="Comma 2 3 3 3 4 3" xfId="14482"/>
    <cellStyle name="Comma 2 3 3 3 4 4" xfId="7446"/>
    <cellStyle name="Comma 2 3 3 3 5" xfId="3934"/>
    <cellStyle name="Comma 2 3 3 3 5 2" xfId="16245"/>
    <cellStyle name="Comma 2 3 3 3 5 3" xfId="9216"/>
    <cellStyle name="Comma 2 3 3 3 6" xfId="12733"/>
    <cellStyle name="Comma 2 3 3 3 7" xfId="5697"/>
    <cellStyle name="Comma 2 3 3 4" xfId="1142"/>
    <cellStyle name="Comma 2 3 3 4 2" xfId="2927"/>
    <cellStyle name="Comma 2 3 3 4 2 2" xfId="11717"/>
    <cellStyle name="Comma 2 3 3 4 2 2 2" xfId="18746"/>
    <cellStyle name="Comma 2 3 3 4 2 3" xfId="15234"/>
    <cellStyle name="Comma 2 3 3 4 2 4" xfId="8198"/>
    <cellStyle name="Comma 2 3 3 4 3" xfId="4686"/>
    <cellStyle name="Comma 2 3 3 4 3 2" xfId="16997"/>
    <cellStyle name="Comma 2 3 3 4 3 3" xfId="9968"/>
    <cellStyle name="Comma 2 3 3 4 4" xfId="13485"/>
    <cellStyle name="Comma 2 3 3 4 5" xfId="6449"/>
    <cellStyle name="Comma 2 3 3 5" xfId="644"/>
    <cellStyle name="Comma 2 3 3 5 2" xfId="2429"/>
    <cellStyle name="Comma 2 3 3 5 2 2" xfId="11219"/>
    <cellStyle name="Comma 2 3 3 5 2 2 2" xfId="18248"/>
    <cellStyle name="Comma 2 3 3 5 2 3" xfId="14736"/>
    <cellStyle name="Comma 2 3 3 5 2 4" xfId="7700"/>
    <cellStyle name="Comma 2 3 3 5 3" xfId="4188"/>
    <cellStyle name="Comma 2 3 3 5 3 2" xfId="16499"/>
    <cellStyle name="Comma 2 3 3 5 3 3" xfId="9470"/>
    <cellStyle name="Comma 2 3 3 5 4" xfId="12987"/>
    <cellStyle name="Comma 2 3 3 5 5" xfId="5951"/>
    <cellStyle name="Comma 2 3 3 6" xfId="1646"/>
    <cellStyle name="Comma 2 3 3 6 2" xfId="3427"/>
    <cellStyle name="Comma 2 3 3 6 2 2" xfId="12217"/>
    <cellStyle name="Comma 2 3 3 6 2 2 2" xfId="19246"/>
    <cellStyle name="Comma 2 3 3 6 2 3" xfId="15734"/>
    <cellStyle name="Comma 2 3 3 6 2 4" xfId="8698"/>
    <cellStyle name="Comma 2 3 3 6 3" xfId="5186"/>
    <cellStyle name="Comma 2 3 3 6 3 2" xfId="17497"/>
    <cellStyle name="Comma 2 3 3 6 3 3" xfId="10468"/>
    <cellStyle name="Comma 2 3 3 6 4" xfId="13985"/>
    <cellStyle name="Comma 2 3 3 6 5" xfId="6949"/>
    <cellStyle name="Comma 2 3 3 7" xfId="1919"/>
    <cellStyle name="Comma 2 3 3 7 2" xfId="10717"/>
    <cellStyle name="Comma 2 3 3 7 2 2" xfId="17746"/>
    <cellStyle name="Comma 2 3 3 7 3" xfId="14234"/>
    <cellStyle name="Comma 2 3 3 7 4" xfId="7198"/>
    <cellStyle name="Comma 2 3 3 8" xfId="3685"/>
    <cellStyle name="Comma 2 3 3 8 2" xfId="15996"/>
    <cellStyle name="Comma 2 3 3 8 3" xfId="8967"/>
    <cellStyle name="Comma 2 3 3 9" xfId="12484"/>
    <cellStyle name="Comma 2 3 4" xfId="249"/>
    <cellStyle name="Comma 2 3 4 2" xfId="504"/>
    <cellStyle name="Comma 2 3 4 2 2" xfId="1511"/>
    <cellStyle name="Comma 2 3 4 2 2 2" xfId="3296"/>
    <cellStyle name="Comma 2 3 4 2 2 2 2" xfId="12086"/>
    <cellStyle name="Comma 2 3 4 2 2 2 2 2" xfId="19115"/>
    <cellStyle name="Comma 2 3 4 2 2 2 3" xfId="15603"/>
    <cellStyle name="Comma 2 3 4 2 2 2 4" xfId="8567"/>
    <cellStyle name="Comma 2 3 4 2 2 3" xfId="5055"/>
    <cellStyle name="Comma 2 3 4 2 2 3 2" xfId="17366"/>
    <cellStyle name="Comma 2 3 4 2 2 3 3" xfId="10337"/>
    <cellStyle name="Comma 2 3 4 2 2 4" xfId="13854"/>
    <cellStyle name="Comma 2 3 4 2 2 5" xfId="6818"/>
    <cellStyle name="Comma 2 3 4 2 3" xfId="1013"/>
    <cellStyle name="Comma 2 3 4 2 3 2" xfId="2798"/>
    <cellStyle name="Comma 2 3 4 2 3 2 2" xfId="11588"/>
    <cellStyle name="Comma 2 3 4 2 3 2 2 2" xfId="18617"/>
    <cellStyle name="Comma 2 3 4 2 3 2 3" xfId="15105"/>
    <cellStyle name="Comma 2 3 4 2 3 2 4" xfId="8069"/>
    <cellStyle name="Comma 2 3 4 2 3 3" xfId="4557"/>
    <cellStyle name="Comma 2 3 4 2 3 3 2" xfId="16868"/>
    <cellStyle name="Comma 2 3 4 2 3 3 3" xfId="9839"/>
    <cellStyle name="Comma 2 3 4 2 3 4" xfId="13356"/>
    <cellStyle name="Comma 2 3 4 2 3 5" xfId="6320"/>
    <cellStyle name="Comma 2 3 4 2 4" xfId="2290"/>
    <cellStyle name="Comma 2 3 4 2 4 2" xfId="11085"/>
    <cellStyle name="Comma 2 3 4 2 4 2 2" xfId="18114"/>
    <cellStyle name="Comma 2 3 4 2 4 3" xfId="14602"/>
    <cellStyle name="Comma 2 3 4 2 4 4" xfId="7566"/>
    <cellStyle name="Comma 2 3 4 2 5" xfId="4054"/>
    <cellStyle name="Comma 2 3 4 2 5 2" xfId="16365"/>
    <cellStyle name="Comma 2 3 4 2 5 3" xfId="9336"/>
    <cellStyle name="Comma 2 3 4 2 6" xfId="12853"/>
    <cellStyle name="Comma 2 3 4 2 7" xfId="5817"/>
    <cellStyle name="Comma 2 3 4 3" xfId="1262"/>
    <cellStyle name="Comma 2 3 4 3 2" xfId="3047"/>
    <cellStyle name="Comma 2 3 4 3 2 2" xfId="11837"/>
    <cellStyle name="Comma 2 3 4 3 2 2 2" xfId="18866"/>
    <cellStyle name="Comma 2 3 4 3 2 3" xfId="15354"/>
    <cellStyle name="Comma 2 3 4 3 2 4" xfId="8318"/>
    <cellStyle name="Comma 2 3 4 3 3" xfId="4806"/>
    <cellStyle name="Comma 2 3 4 3 3 2" xfId="17117"/>
    <cellStyle name="Comma 2 3 4 3 3 3" xfId="10088"/>
    <cellStyle name="Comma 2 3 4 3 4" xfId="13605"/>
    <cellStyle name="Comma 2 3 4 3 5" xfId="6569"/>
    <cellStyle name="Comma 2 3 4 4" xfId="764"/>
    <cellStyle name="Comma 2 3 4 4 2" xfId="2549"/>
    <cellStyle name="Comma 2 3 4 4 2 2" xfId="11339"/>
    <cellStyle name="Comma 2 3 4 4 2 2 2" xfId="18368"/>
    <cellStyle name="Comma 2 3 4 4 2 3" xfId="14856"/>
    <cellStyle name="Comma 2 3 4 4 2 4" xfId="7820"/>
    <cellStyle name="Comma 2 3 4 4 3" xfId="4308"/>
    <cellStyle name="Comma 2 3 4 4 3 2" xfId="16619"/>
    <cellStyle name="Comma 2 3 4 4 3 3" xfId="9590"/>
    <cellStyle name="Comma 2 3 4 4 4" xfId="13107"/>
    <cellStyle name="Comma 2 3 4 4 5" xfId="6071"/>
    <cellStyle name="Comma 2 3 4 5" xfId="1766"/>
    <cellStyle name="Comma 2 3 4 5 2" xfId="3547"/>
    <cellStyle name="Comma 2 3 4 5 2 2" xfId="12337"/>
    <cellStyle name="Comma 2 3 4 5 2 2 2" xfId="19366"/>
    <cellStyle name="Comma 2 3 4 5 2 3" xfId="15854"/>
    <cellStyle name="Comma 2 3 4 5 2 4" xfId="8818"/>
    <cellStyle name="Comma 2 3 4 5 3" xfId="5306"/>
    <cellStyle name="Comma 2 3 4 5 3 2" xfId="17617"/>
    <cellStyle name="Comma 2 3 4 5 3 3" xfId="10588"/>
    <cellStyle name="Comma 2 3 4 5 4" xfId="14105"/>
    <cellStyle name="Comma 2 3 4 5 5" xfId="7069"/>
    <cellStyle name="Comma 2 3 4 6" xfId="2039"/>
    <cellStyle name="Comma 2 3 4 6 2" xfId="10837"/>
    <cellStyle name="Comma 2 3 4 6 2 2" xfId="17866"/>
    <cellStyle name="Comma 2 3 4 6 3" xfId="14354"/>
    <cellStyle name="Comma 2 3 4 6 4" xfId="7318"/>
    <cellStyle name="Comma 2 3 4 7" xfId="3805"/>
    <cellStyle name="Comma 2 3 4 7 2" xfId="16116"/>
    <cellStyle name="Comma 2 3 4 7 3" xfId="9087"/>
    <cellStyle name="Comma 2 3 4 8" xfId="12604"/>
    <cellStyle name="Comma 2 3 4 9" xfId="5567"/>
    <cellStyle name="Comma 2 3 5" xfId="193"/>
    <cellStyle name="Comma 2 3 5 2" xfId="448"/>
    <cellStyle name="Comma 2 3 5 2 2" xfId="1455"/>
    <cellStyle name="Comma 2 3 5 2 2 2" xfId="3240"/>
    <cellStyle name="Comma 2 3 5 2 2 2 2" xfId="12030"/>
    <cellStyle name="Comma 2 3 5 2 2 2 2 2" xfId="19059"/>
    <cellStyle name="Comma 2 3 5 2 2 2 3" xfId="15547"/>
    <cellStyle name="Comma 2 3 5 2 2 2 4" xfId="8511"/>
    <cellStyle name="Comma 2 3 5 2 2 3" xfId="4999"/>
    <cellStyle name="Comma 2 3 5 2 2 3 2" xfId="17310"/>
    <cellStyle name="Comma 2 3 5 2 2 3 3" xfId="10281"/>
    <cellStyle name="Comma 2 3 5 2 2 4" xfId="13798"/>
    <cellStyle name="Comma 2 3 5 2 2 5" xfId="6762"/>
    <cellStyle name="Comma 2 3 5 2 3" xfId="957"/>
    <cellStyle name="Comma 2 3 5 2 3 2" xfId="2742"/>
    <cellStyle name="Comma 2 3 5 2 3 2 2" xfId="11532"/>
    <cellStyle name="Comma 2 3 5 2 3 2 2 2" xfId="18561"/>
    <cellStyle name="Comma 2 3 5 2 3 2 3" xfId="15049"/>
    <cellStyle name="Comma 2 3 5 2 3 2 4" xfId="8013"/>
    <cellStyle name="Comma 2 3 5 2 3 3" xfId="4501"/>
    <cellStyle name="Comma 2 3 5 2 3 3 2" xfId="16812"/>
    <cellStyle name="Comma 2 3 5 2 3 3 3" xfId="9783"/>
    <cellStyle name="Comma 2 3 5 2 3 4" xfId="13300"/>
    <cellStyle name="Comma 2 3 5 2 3 5" xfId="6264"/>
    <cellStyle name="Comma 2 3 5 2 4" xfId="2234"/>
    <cellStyle name="Comma 2 3 5 2 4 2" xfId="11029"/>
    <cellStyle name="Comma 2 3 5 2 4 2 2" xfId="18058"/>
    <cellStyle name="Comma 2 3 5 2 4 3" xfId="14546"/>
    <cellStyle name="Comma 2 3 5 2 4 4" xfId="7510"/>
    <cellStyle name="Comma 2 3 5 2 5" xfId="3998"/>
    <cellStyle name="Comma 2 3 5 2 5 2" xfId="16309"/>
    <cellStyle name="Comma 2 3 5 2 5 3" xfId="9280"/>
    <cellStyle name="Comma 2 3 5 2 6" xfId="12797"/>
    <cellStyle name="Comma 2 3 5 2 7" xfId="5761"/>
    <cellStyle name="Comma 2 3 5 3" xfId="1206"/>
    <cellStyle name="Comma 2 3 5 3 2" xfId="2991"/>
    <cellStyle name="Comma 2 3 5 3 2 2" xfId="11781"/>
    <cellStyle name="Comma 2 3 5 3 2 2 2" xfId="18810"/>
    <cellStyle name="Comma 2 3 5 3 2 3" xfId="15298"/>
    <cellStyle name="Comma 2 3 5 3 2 4" xfId="8262"/>
    <cellStyle name="Comma 2 3 5 3 3" xfId="4750"/>
    <cellStyle name="Comma 2 3 5 3 3 2" xfId="17061"/>
    <cellStyle name="Comma 2 3 5 3 3 3" xfId="10032"/>
    <cellStyle name="Comma 2 3 5 3 4" xfId="13549"/>
    <cellStyle name="Comma 2 3 5 3 5" xfId="6513"/>
    <cellStyle name="Comma 2 3 5 4" xfId="708"/>
    <cellStyle name="Comma 2 3 5 4 2" xfId="2493"/>
    <cellStyle name="Comma 2 3 5 4 2 2" xfId="11283"/>
    <cellStyle name="Comma 2 3 5 4 2 2 2" xfId="18312"/>
    <cellStyle name="Comma 2 3 5 4 2 3" xfId="14800"/>
    <cellStyle name="Comma 2 3 5 4 2 4" xfId="7764"/>
    <cellStyle name="Comma 2 3 5 4 3" xfId="4252"/>
    <cellStyle name="Comma 2 3 5 4 3 2" xfId="16563"/>
    <cellStyle name="Comma 2 3 5 4 3 3" xfId="9534"/>
    <cellStyle name="Comma 2 3 5 4 4" xfId="13051"/>
    <cellStyle name="Comma 2 3 5 4 5" xfId="6015"/>
    <cellStyle name="Comma 2 3 5 5" xfId="1710"/>
    <cellStyle name="Comma 2 3 5 5 2" xfId="3491"/>
    <cellStyle name="Comma 2 3 5 5 2 2" xfId="12281"/>
    <cellStyle name="Comma 2 3 5 5 2 2 2" xfId="19310"/>
    <cellStyle name="Comma 2 3 5 5 2 3" xfId="15798"/>
    <cellStyle name="Comma 2 3 5 5 2 4" xfId="8762"/>
    <cellStyle name="Comma 2 3 5 5 3" xfId="5250"/>
    <cellStyle name="Comma 2 3 5 5 3 2" xfId="17561"/>
    <cellStyle name="Comma 2 3 5 5 3 3" xfId="10532"/>
    <cellStyle name="Comma 2 3 5 5 4" xfId="14049"/>
    <cellStyle name="Comma 2 3 5 5 5" xfId="7013"/>
    <cellStyle name="Comma 2 3 5 6" xfId="1983"/>
    <cellStyle name="Comma 2 3 5 6 2" xfId="10781"/>
    <cellStyle name="Comma 2 3 5 6 2 2" xfId="17810"/>
    <cellStyle name="Comma 2 3 5 6 3" xfId="14298"/>
    <cellStyle name="Comma 2 3 5 6 4" xfId="7262"/>
    <cellStyle name="Comma 2 3 5 7" xfId="3749"/>
    <cellStyle name="Comma 2 3 5 7 2" xfId="16060"/>
    <cellStyle name="Comma 2 3 5 7 3" xfId="9031"/>
    <cellStyle name="Comma 2 3 5 8" xfId="12548"/>
    <cellStyle name="Comma 2 3 5 9" xfId="5511"/>
    <cellStyle name="Comma 2 3 6" xfId="348"/>
    <cellStyle name="Comma 2 3 6 2" xfId="1355"/>
    <cellStyle name="Comma 2 3 6 2 2" xfId="3140"/>
    <cellStyle name="Comma 2 3 6 2 2 2" xfId="11930"/>
    <cellStyle name="Comma 2 3 6 2 2 2 2" xfId="18959"/>
    <cellStyle name="Comma 2 3 6 2 2 3" xfId="15447"/>
    <cellStyle name="Comma 2 3 6 2 2 4" xfId="8411"/>
    <cellStyle name="Comma 2 3 6 2 3" xfId="4899"/>
    <cellStyle name="Comma 2 3 6 2 3 2" xfId="17210"/>
    <cellStyle name="Comma 2 3 6 2 3 3" xfId="10181"/>
    <cellStyle name="Comma 2 3 6 2 4" xfId="13698"/>
    <cellStyle name="Comma 2 3 6 2 5" xfId="6662"/>
    <cellStyle name="Comma 2 3 6 3" xfId="857"/>
    <cellStyle name="Comma 2 3 6 3 2" xfId="2642"/>
    <cellStyle name="Comma 2 3 6 3 2 2" xfId="11432"/>
    <cellStyle name="Comma 2 3 6 3 2 2 2" xfId="18461"/>
    <cellStyle name="Comma 2 3 6 3 2 3" xfId="14949"/>
    <cellStyle name="Comma 2 3 6 3 2 4" xfId="7913"/>
    <cellStyle name="Comma 2 3 6 3 3" xfId="4401"/>
    <cellStyle name="Comma 2 3 6 3 3 2" xfId="16712"/>
    <cellStyle name="Comma 2 3 6 3 3 3" xfId="9683"/>
    <cellStyle name="Comma 2 3 6 3 4" xfId="13200"/>
    <cellStyle name="Comma 2 3 6 3 5" xfId="6164"/>
    <cellStyle name="Comma 2 3 6 4" xfId="2134"/>
    <cellStyle name="Comma 2 3 6 4 2" xfId="10929"/>
    <cellStyle name="Comma 2 3 6 4 2 2" xfId="17958"/>
    <cellStyle name="Comma 2 3 6 4 3" xfId="14446"/>
    <cellStyle name="Comma 2 3 6 4 4" xfId="7410"/>
    <cellStyle name="Comma 2 3 6 5" xfId="3898"/>
    <cellStyle name="Comma 2 3 6 5 2" xfId="16209"/>
    <cellStyle name="Comma 2 3 6 5 3" xfId="9180"/>
    <cellStyle name="Comma 2 3 6 6" xfId="12697"/>
    <cellStyle name="Comma 2 3 6 7" xfId="5661"/>
    <cellStyle name="Comma 2 3 7" xfId="1106"/>
    <cellStyle name="Comma 2 3 7 2" xfId="2891"/>
    <cellStyle name="Comma 2 3 7 2 2" xfId="11681"/>
    <cellStyle name="Comma 2 3 7 2 2 2" xfId="18710"/>
    <cellStyle name="Comma 2 3 7 2 3" xfId="15198"/>
    <cellStyle name="Comma 2 3 7 2 4" xfId="8162"/>
    <cellStyle name="Comma 2 3 7 3" xfId="4650"/>
    <cellStyle name="Comma 2 3 7 3 2" xfId="16961"/>
    <cellStyle name="Comma 2 3 7 3 3" xfId="9932"/>
    <cellStyle name="Comma 2 3 7 4" xfId="13449"/>
    <cellStyle name="Comma 2 3 7 5" xfId="6413"/>
    <cellStyle name="Comma 2 3 8" xfId="608"/>
    <cellStyle name="Comma 2 3 8 2" xfId="2393"/>
    <cellStyle name="Comma 2 3 8 2 2" xfId="11183"/>
    <cellStyle name="Comma 2 3 8 2 2 2" xfId="18212"/>
    <cellStyle name="Comma 2 3 8 2 3" xfId="14700"/>
    <cellStyle name="Comma 2 3 8 2 4" xfId="7664"/>
    <cellStyle name="Comma 2 3 8 3" xfId="4152"/>
    <cellStyle name="Comma 2 3 8 3 2" xfId="16463"/>
    <cellStyle name="Comma 2 3 8 3 3" xfId="9434"/>
    <cellStyle name="Comma 2 3 8 4" xfId="12951"/>
    <cellStyle name="Comma 2 3 8 5" xfId="5915"/>
    <cellStyle name="Comma 2 3 9" xfId="1610"/>
    <cellStyle name="Comma 2 3 9 2" xfId="3391"/>
    <cellStyle name="Comma 2 3 9 2 2" xfId="12181"/>
    <cellStyle name="Comma 2 3 9 2 2 2" xfId="19210"/>
    <cellStyle name="Comma 2 3 9 2 3" xfId="15698"/>
    <cellStyle name="Comma 2 3 9 2 4" xfId="8662"/>
    <cellStyle name="Comma 2 3 9 3" xfId="5150"/>
    <cellStyle name="Comma 2 3 9 3 2" xfId="17461"/>
    <cellStyle name="Comma 2 3 9 3 3" xfId="10432"/>
    <cellStyle name="Comma 2 3 9 4" xfId="13949"/>
    <cellStyle name="Comma 2 3 9 5" xfId="6913"/>
    <cellStyle name="Comma 2 4" xfId="104"/>
    <cellStyle name="Comma 2 4 10" xfId="12470"/>
    <cellStyle name="Comma 2 4 11" xfId="5432"/>
    <cellStyle name="Comma 2 4 2" xfId="271"/>
    <cellStyle name="Comma 2 4 2 2" xfId="526"/>
    <cellStyle name="Comma 2 4 2 2 2" xfId="1533"/>
    <cellStyle name="Comma 2 4 2 2 2 2" xfId="3318"/>
    <cellStyle name="Comma 2 4 2 2 2 2 2" xfId="12108"/>
    <cellStyle name="Comma 2 4 2 2 2 2 2 2" xfId="19137"/>
    <cellStyle name="Comma 2 4 2 2 2 2 3" xfId="15625"/>
    <cellStyle name="Comma 2 4 2 2 2 2 4" xfId="8589"/>
    <cellStyle name="Comma 2 4 2 2 2 3" xfId="5077"/>
    <cellStyle name="Comma 2 4 2 2 2 3 2" xfId="17388"/>
    <cellStyle name="Comma 2 4 2 2 2 3 3" xfId="10359"/>
    <cellStyle name="Comma 2 4 2 2 2 4" xfId="13876"/>
    <cellStyle name="Comma 2 4 2 2 2 5" xfId="6840"/>
    <cellStyle name="Comma 2 4 2 2 3" xfId="1035"/>
    <cellStyle name="Comma 2 4 2 2 3 2" xfId="2820"/>
    <cellStyle name="Comma 2 4 2 2 3 2 2" xfId="11610"/>
    <cellStyle name="Comma 2 4 2 2 3 2 2 2" xfId="18639"/>
    <cellStyle name="Comma 2 4 2 2 3 2 3" xfId="15127"/>
    <cellStyle name="Comma 2 4 2 2 3 2 4" xfId="8091"/>
    <cellStyle name="Comma 2 4 2 2 3 3" xfId="4579"/>
    <cellStyle name="Comma 2 4 2 2 3 3 2" xfId="16890"/>
    <cellStyle name="Comma 2 4 2 2 3 3 3" xfId="9861"/>
    <cellStyle name="Comma 2 4 2 2 3 4" xfId="13378"/>
    <cellStyle name="Comma 2 4 2 2 3 5" xfId="6342"/>
    <cellStyle name="Comma 2 4 2 2 4" xfId="2312"/>
    <cellStyle name="Comma 2 4 2 2 4 2" xfId="11107"/>
    <cellStyle name="Comma 2 4 2 2 4 2 2" xfId="18136"/>
    <cellStyle name="Comma 2 4 2 2 4 3" xfId="14624"/>
    <cellStyle name="Comma 2 4 2 2 4 4" xfId="7588"/>
    <cellStyle name="Comma 2 4 2 2 5" xfId="4076"/>
    <cellStyle name="Comma 2 4 2 2 5 2" xfId="16387"/>
    <cellStyle name="Comma 2 4 2 2 5 3" xfId="9358"/>
    <cellStyle name="Comma 2 4 2 2 6" xfId="12875"/>
    <cellStyle name="Comma 2 4 2 2 7" xfId="5839"/>
    <cellStyle name="Comma 2 4 2 3" xfId="1284"/>
    <cellStyle name="Comma 2 4 2 3 2" xfId="3069"/>
    <cellStyle name="Comma 2 4 2 3 2 2" xfId="11859"/>
    <cellStyle name="Comma 2 4 2 3 2 2 2" xfId="18888"/>
    <cellStyle name="Comma 2 4 2 3 2 3" xfId="15376"/>
    <cellStyle name="Comma 2 4 2 3 2 4" xfId="8340"/>
    <cellStyle name="Comma 2 4 2 3 3" xfId="4828"/>
    <cellStyle name="Comma 2 4 2 3 3 2" xfId="17139"/>
    <cellStyle name="Comma 2 4 2 3 3 3" xfId="10110"/>
    <cellStyle name="Comma 2 4 2 3 4" xfId="13627"/>
    <cellStyle name="Comma 2 4 2 3 5" xfId="6591"/>
    <cellStyle name="Comma 2 4 2 4" xfId="786"/>
    <cellStyle name="Comma 2 4 2 4 2" xfId="2571"/>
    <cellStyle name="Comma 2 4 2 4 2 2" xfId="11361"/>
    <cellStyle name="Comma 2 4 2 4 2 2 2" xfId="18390"/>
    <cellStyle name="Comma 2 4 2 4 2 3" xfId="14878"/>
    <cellStyle name="Comma 2 4 2 4 2 4" xfId="7842"/>
    <cellStyle name="Comma 2 4 2 4 3" xfId="4330"/>
    <cellStyle name="Comma 2 4 2 4 3 2" xfId="16641"/>
    <cellStyle name="Comma 2 4 2 4 3 3" xfId="9612"/>
    <cellStyle name="Comma 2 4 2 4 4" xfId="13129"/>
    <cellStyle name="Comma 2 4 2 4 5" xfId="6093"/>
    <cellStyle name="Comma 2 4 2 5" xfId="1788"/>
    <cellStyle name="Comma 2 4 2 5 2" xfId="3569"/>
    <cellStyle name="Comma 2 4 2 5 2 2" xfId="12359"/>
    <cellStyle name="Comma 2 4 2 5 2 2 2" xfId="19388"/>
    <cellStyle name="Comma 2 4 2 5 2 3" xfId="15876"/>
    <cellStyle name="Comma 2 4 2 5 2 4" xfId="8840"/>
    <cellStyle name="Comma 2 4 2 5 3" xfId="5328"/>
    <cellStyle name="Comma 2 4 2 5 3 2" xfId="17639"/>
    <cellStyle name="Comma 2 4 2 5 3 3" xfId="10610"/>
    <cellStyle name="Comma 2 4 2 5 4" xfId="14127"/>
    <cellStyle name="Comma 2 4 2 5 5" xfId="7091"/>
    <cellStyle name="Comma 2 4 2 6" xfId="2061"/>
    <cellStyle name="Comma 2 4 2 6 2" xfId="10858"/>
    <cellStyle name="Comma 2 4 2 6 2 2" xfId="17887"/>
    <cellStyle name="Comma 2 4 2 6 3" xfId="14375"/>
    <cellStyle name="Comma 2 4 2 6 4" xfId="7339"/>
    <cellStyle name="Comma 2 4 2 7" xfId="3827"/>
    <cellStyle name="Comma 2 4 2 7 2" xfId="16138"/>
    <cellStyle name="Comma 2 4 2 7 3" xfId="9109"/>
    <cellStyle name="Comma 2 4 2 8" xfId="12626"/>
    <cellStyle name="Comma 2 4 2 9" xfId="5589"/>
    <cellStyle name="Comma 2 4 3" xfId="179"/>
    <cellStyle name="Comma 2 4 3 2" xfId="434"/>
    <cellStyle name="Comma 2 4 3 2 2" xfId="1441"/>
    <cellStyle name="Comma 2 4 3 2 2 2" xfId="3226"/>
    <cellStyle name="Comma 2 4 3 2 2 2 2" xfId="12016"/>
    <cellStyle name="Comma 2 4 3 2 2 2 2 2" xfId="19045"/>
    <cellStyle name="Comma 2 4 3 2 2 2 3" xfId="15533"/>
    <cellStyle name="Comma 2 4 3 2 2 2 4" xfId="8497"/>
    <cellStyle name="Comma 2 4 3 2 2 3" xfId="4985"/>
    <cellStyle name="Comma 2 4 3 2 2 3 2" xfId="17296"/>
    <cellStyle name="Comma 2 4 3 2 2 3 3" xfId="10267"/>
    <cellStyle name="Comma 2 4 3 2 2 4" xfId="13784"/>
    <cellStyle name="Comma 2 4 3 2 2 5" xfId="6748"/>
    <cellStyle name="Comma 2 4 3 2 3" xfId="943"/>
    <cellStyle name="Comma 2 4 3 2 3 2" xfId="2728"/>
    <cellStyle name="Comma 2 4 3 2 3 2 2" xfId="11518"/>
    <cellStyle name="Comma 2 4 3 2 3 2 2 2" xfId="18547"/>
    <cellStyle name="Comma 2 4 3 2 3 2 3" xfId="15035"/>
    <cellStyle name="Comma 2 4 3 2 3 2 4" xfId="7999"/>
    <cellStyle name="Comma 2 4 3 2 3 3" xfId="4487"/>
    <cellStyle name="Comma 2 4 3 2 3 3 2" xfId="16798"/>
    <cellStyle name="Comma 2 4 3 2 3 3 3" xfId="9769"/>
    <cellStyle name="Comma 2 4 3 2 3 4" xfId="13286"/>
    <cellStyle name="Comma 2 4 3 2 3 5" xfId="6250"/>
    <cellStyle name="Comma 2 4 3 2 4" xfId="2220"/>
    <cellStyle name="Comma 2 4 3 2 4 2" xfId="11015"/>
    <cellStyle name="Comma 2 4 3 2 4 2 2" xfId="18044"/>
    <cellStyle name="Comma 2 4 3 2 4 3" xfId="14532"/>
    <cellStyle name="Comma 2 4 3 2 4 4" xfId="7496"/>
    <cellStyle name="Comma 2 4 3 2 5" xfId="3984"/>
    <cellStyle name="Comma 2 4 3 2 5 2" xfId="16295"/>
    <cellStyle name="Comma 2 4 3 2 5 3" xfId="9266"/>
    <cellStyle name="Comma 2 4 3 2 6" xfId="12783"/>
    <cellStyle name="Comma 2 4 3 2 7" xfId="5747"/>
    <cellStyle name="Comma 2 4 3 3" xfId="1192"/>
    <cellStyle name="Comma 2 4 3 3 2" xfId="2977"/>
    <cellStyle name="Comma 2 4 3 3 2 2" xfId="11767"/>
    <cellStyle name="Comma 2 4 3 3 2 2 2" xfId="18796"/>
    <cellStyle name="Comma 2 4 3 3 2 3" xfId="15284"/>
    <cellStyle name="Comma 2 4 3 3 2 4" xfId="8248"/>
    <cellStyle name="Comma 2 4 3 3 3" xfId="4736"/>
    <cellStyle name="Comma 2 4 3 3 3 2" xfId="17047"/>
    <cellStyle name="Comma 2 4 3 3 3 3" xfId="10018"/>
    <cellStyle name="Comma 2 4 3 3 4" xfId="13535"/>
    <cellStyle name="Comma 2 4 3 3 5" xfId="6499"/>
    <cellStyle name="Comma 2 4 3 4" xfId="694"/>
    <cellStyle name="Comma 2 4 3 4 2" xfId="2479"/>
    <cellStyle name="Comma 2 4 3 4 2 2" xfId="11269"/>
    <cellStyle name="Comma 2 4 3 4 2 2 2" xfId="18298"/>
    <cellStyle name="Comma 2 4 3 4 2 3" xfId="14786"/>
    <cellStyle name="Comma 2 4 3 4 2 4" xfId="7750"/>
    <cellStyle name="Comma 2 4 3 4 3" xfId="4238"/>
    <cellStyle name="Comma 2 4 3 4 3 2" xfId="16549"/>
    <cellStyle name="Comma 2 4 3 4 3 3" xfId="9520"/>
    <cellStyle name="Comma 2 4 3 4 4" xfId="13037"/>
    <cellStyle name="Comma 2 4 3 4 5" xfId="6001"/>
    <cellStyle name="Comma 2 4 3 5" xfId="1696"/>
    <cellStyle name="Comma 2 4 3 5 2" xfId="3477"/>
    <cellStyle name="Comma 2 4 3 5 2 2" xfId="12267"/>
    <cellStyle name="Comma 2 4 3 5 2 2 2" xfId="19296"/>
    <cellStyle name="Comma 2 4 3 5 2 3" xfId="15784"/>
    <cellStyle name="Comma 2 4 3 5 2 4" xfId="8748"/>
    <cellStyle name="Comma 2 4 3 5 3" xfId="5236"/>
    <cellStyle name="Comma 2 4 3 5 3 2" xfId="17547"/>
    <cellStyle name="Comma 2 4 3 5 3 3" xfId="10518"/>
    <cellStyle name="Comma 2 4 3 5 4" xfId="14035"/>
    <cellStyle name="Comma 2 4 3 5 5" xfId="6999"/>
    <cellStyle name="Comma 2 4 3 6" xfId="1969"/>
    <cellStyle name="Comma 2 4 3 6 2" xfId="10767"/>
    <cellStyle name="Comma 2 4 3 6 2 2" xfId="17796"/>
    <cellStyle name="Comma 2 4 3 6 3" xfId="14284"/>
    <cellStyle name="Comma 2 4 3 6 4" xfId="7248"/>
    <cellStyle name="Comma 2 4 3 7" xfId="3735"/>
    <cellStyle name="Comma 2 4 3 7 2" xfId="16046"/>
    <cellStyle name="Comma 2 4 3 7 3" xfId="9017"/>
    <cellStyle name="Comma 2 4 3 8" xfId="12534"/>
    <cellStyle name="Comma 2 4 3 9" xfId="5497"/>
    <cellStyle name="Comma 2 4 4" xfId="370"/>
    <cellStyle name="Comma 2 4 4 2" xfId="1377"/>
    <cellStyle name="Comma 2 4 4 2 2" xfId="3162"/>
    <cellStyle name="Comma 2 4 4 2 2 2" xfId="11952"/>
    <cellStyle name="Comma 2 4 4 2 2 2 2" xfId="18981"/>
    <cellStyle name="Comma 2 4 4 2 2 3" xfId="15469"/>
    <cellStyle name="Comma 2 4 4 2 2 4" xfId="8433"/>
    <cellStyle name="Comma 2 4 4 2 3" xfId="4921"/>
    <cellStyle name="Comma 2 4 4 2 3 2" xfId="17232"/>
    <cellStyle name="Comma 2 4 4 2 3 3" xfId="10203"/>
    <cellStyle name="Comma 2 4 4 2 4" xfId="13720"/>
    <cellStyle name="Comma 2 4 4 2 5" xfId="6684"/>
    <cellStyle name="Comma 2 4 4 3" xfId="879"/>
    <cellStyle name="Comma 2 4 4 3 2" xfId="2664"/>
    <cellStyle name="Comma 2 4 4 3 2 2" xfId="11454"/>
    <cellStyle name="Comma 2 4 4 3 2 2 2" xfId="18483"/>
    <cellStyle name="Comma 2 4 4 3 2 3" xfId="14971"/>
    <cellStyle name="Comma 2 4 4 3 2 4" xfId="7935"/>
    <cellStyle name="Comma 2 4 4 3 3" xfId="4423"/>
    <cellStyle name="Comma 2 4 4 3 3 2" xfId="16734"/>
    <cellStyle name="Comma 2 4 4 3 3 3" xfId="9705"/>
    <cellStyle name="Comma 2 4 4 3 4" xfId="13222"/>
    <cellStyle name="Comma 2 4 4 3 5" xfId="6186"/>
    <cellStyle name="Comma 2 4 4 4" xfId="2156"/>
    <cellStyle name="Comma 2 4 4 4 2" xfId="10951"/>
    <cellStyle name="Comma 2 4 4 4 2 2" xfId="17980"/>
    <cellStyle name="Comma 2 4 4 4 3" xfId="14468"/>
    <cellStyle name="Comma 2 4 4 4 4" xfId="7432"/>
    <cellStyle name="Comma 2 4 4 5" xfId="3920"/>
    <cellStyle name="Comma 2 4 4 5 2" xfId="16231"/>
    <cellStyle name="Comma 2 4 4 5 3" xfId="9202"/>
    <cellStyle name="Comma 2 4 4 6" xfId="12719"/>
    <cellStyle name="Comma 2 4 4 7" xfId="5683"/>
    <cellStyle name="Comma 2 4 5" xfId="1128"/>
    <cellStyle name="Comma 2 4 5 2" xfId="2913"/>
    <cellStyle name="Comma 2 4 5 2 2" xfId="11703"/>
    <cellStyle name="Comma 2 4 5 2 2 2" xfId="18732"/>
    <cellStyle name="Comma 2 4 5 2 3" xfId="15220"/>
    <cellStyle name="Comma 2 4 5 2 4" xfId="8184"/>
    <cellStyle name="Comma 2 4 5 3" xfId="4672"/>
    <cellStyle name="Comma 2 4 5 3 2" xfId="16983"/>
    <cellStyle name="Comma 2 4 5 3 3" xfId="9954"/>
    <cellStyle name="Comma 2 4 5 4" xfId="13471"/>
    <cellStyle name="Comma 2 4 5 5" xfId="6435"/>
    <cellStyle name="Comma 2 4 6" xfId="630"/>
    <cellStyle name="Comma 2 4 6 2" xfId="2415"/>
    <cellStyle name="Comma 2 4 6 2 2" xfId="11205"/>
    <cellStyle name="Comma 2 4 6 2 2 2" xfId="18234"/>
    <cellStyle name="Comma 2 4 6 2 3" xfId="14722"/>
    <cellStyle name="Comma 2 4 6 2 4" xfId="7686"/>
    <cellStyle name="Comma 2 4 6 3" xfId="4174"/>
    <cellStyle name="Comma 2 4 6 3 2" xfId="16485"/>
    <cellStyle name="Comma 2 4 6 3 3" xfId="9456"/>
    <cellStyle name="Comma 2 4 6 4" xfId="12973"/>
    <cellStyle name="Comma 2 4 6 5" xfId="5937"/>
    <cellStyle name="Comma 2 4 7" xfId="1632"/>
    <cellStyle name="Comma 2 4 7 2" xfId="3413"/>
    <cellStyle name="Comma 2 4 7 2 2" xfId="12203"/>
    <cellStyle name="Comma 2 4 7 2 2 2" xfId="19232"/>
    <cellStyle name="Comma 2 4 7 2 3" xfId="15720"/>
    <cellStyle name="Comma 2 4 7 2 4" xfId="8684"/>
    <cellStyle name="Comma 2 4 7 3" xfId="5172"/>
    <cellStyle name="Comma 2 4 7 3 2" xfId="17483"/>
    <cellStyle name="Comma 2 4 7 3 3" xfId="10454"/>
    <cellStyle name="Comma 2 4 7 4" xfId="13971"/>
    <cellStyle name="Comma 2 4 7 5" xfId="6935"/>
    <cellStyle name="Comma 2 4 8" xfId="1901"/>
    <cellStyle name="Comma 2 4 8 2" xfId="10703"/>
    <cellStyle name="Comma 2 4 8 2 2" xfId="17732"/>
    <cellStyle name="Comma 2 4 8 3" xfId="14220"/>
    <cellStyle name="Comma 2 4 8 4" xfId="7184"/>
    <cellStyle name="Comma 2 4 9" xfId="3671"/>
    <cellStyle name="Comma 2 4 9 2" xfId="15982"/>
    <cellStyle name="Comma 2 4 9 3" xfId="8953"/>
    <cellStyle name="Comma 2 5" xfId="143"/>
    <cellStyle name="Comma 2 5 10" xfId="12498"/>
    <cellStyle name="Comma 2 5 11" xfId="5461"/>
    <cellStyle name="Comma 2 5 2" xfId="299"/>
    <cellStyle name="Comma 2 5 2 2" xfId="554"/>
    <cellStyle name="Comma 2 5 2 2 2" xfId="1561"/>
    <cellStyle name="Comma 2 5 2 2 2 2" xfId="3346"/>
    <cellStyle name="Comma 2 5 2 2 2 2 2" xfId="12136"/>
    <cellStyle name="Comma 2 5 2 2 2 2 2 2" xfId="19165"/>
    <cellStyle name="Comma 2 5 2 2 2 2 3" xfId="15653"/>
    <cellStyle name="Comma 2 5 2 2 2 2 4" xfId="8617"/>
    <cellStyle name="Comma 2 5 2 2 2 3" xfId="5105"/>
    <cellStyle name="Comma 2 5 2 2 2 3 2" xfId="17416"/>
    <cellStyle name="Comma 2 5 2 2 2 3 3" xfId="10387"/>
    <cellStyle name="Comma 2 5 2 2 2 4" xfId="13904"/>
    <cellStyle name="Comma 2 5 2 2 2 5" xfId="6868"/>
    <cellStyle name="Comma 2 5 2 2 3" xfId="1063"/>
    <cellStyle name="Comma 2 5 2 2 3 2" xfId="2848"/>
    <cellStyle name="Comma 2 5 2 2 3 2 2" xfId="11638"/>
    <cellStyle name="Comma 2 5 2 2 3 2 2 2" xfId="18667"/>
    <cellStyle name="Comma 2 5 2 2 3 2 3" xfId="15155"/>
    <cellStyle name="Comma 2 5 2 2 3 2 4" xfId="8119"/>
    <cellStyle name="Comma 2 5 2 2 3 3" xfId="4607"/>
    <cellStyle name="Comma 2 5 2 2 3 3 2" xfId="16918"/>
    <cellStyle name="Comma 2 5 2 2 3 3 3" xfId="9889"/>
    <cellStyle name="Comma 2 5 2 2 3 4" xfId="13406"/>
    <cellStyle name="Comma 2 5 2 2 3 5" xfId="6370"/>
    <cellStyle name="Comma 2 5 2 2 4" xfId="2340"/>
    <cellStyle name="Comma 2 5 2 2 4 2" xfId="11135"/>
    <cellStyle name="Comma 2 5 2 2 4 2 2" xfId="18164"/>
    <cellStyle name="Comma 2 5 2 2 4 3" xfId="14652"/>
    <cellStyle name="Comma 2 5 2 2 4 4" xfId="7616"/>
    <cellStyle name="Comma 2 5 2 2 5" xfId="4104"/>
    <cellStyle name="Comma 2 5 2 2 5 2" xfId="16415"/>
    <cellStyle name="Comma 2 5 2 2 5 3" xfId="9386"/>
    <cellStyle name="Comma 2 5 2 2 6" xfId="12903"/>
    <cellStyle name="Comma 2 5 2 2 7" xfId="5867"/>
    <cellStyle name="Comma 2 5 2 3" xfId="1312"/>
    <cellStyle name="Comma 2 5 2 3 2" xfId="3097"/>
    <cellStyle name="Comma 2 5 2 3 2 2" xfId="11887"/>
    <cellStyle name="Comma 2 5 2 3 2 2 2" xfId="18916"/>
    <cellStyle name="Comma 2 5 2 3 2 3" xfId="15404"/>
    <cellStyle name="Comma 2 5 2 3 2 4" xfId="8368"/>
    <cellStyle name="Comma 2 5 2 3 3" xfId="4856"/>
    <cellStyle name="Comma 2 5 2 3 3 2" xfId="17167"/>
    <cellStyle name="Comma 2 5 2 3 3 3" xfId="10138"/>
    <cellStyle name="Comma 2 5 2 3 4" xfId="13655"/>
    <cellStyle name="Comma 2 5 2 3 5" xfId="6619"/>
    <cellStyle name="Comma 2 5 2 4" xfId="814"/>
    <cellStyle name="Comma 2 5 2 4 2" xfId="2599"/>
    <cellStyle name="Comma 2 5 2 4 2 2" xfId="11389"/>
    <cellStyle name="Comma 2 5 2 4 2 2 2" xfId="18418"/>
    <cellStyle name="Comma 2 5 2 4 2 3" xfId="14906"/>
    <cellStyle name="Comma 2 5 2 4 2 4" xfId="7870"/>
    <cellStyle name="Comma 2 5 2 4 3" xfId="4358"/>
    <cellStyle name="Comma 2 5 2 4 3 2" xfId="16669"/>
    <cellStyle name="Comma 2 5 2 4 3 3" xfId="9640"/>
    <cellStyle name="Comma 2 5 2 4 4" xfId="13157"/>
    <cellStyle name="Comma 2 5 2 4 5" xfId="6121"/>
    <cellStyle name="Comma 2 5 2 5" xfId="1816"/>
    <cellStyle name="Comma 2 5 2 5 2" xfId="3597"/>
    <cellStyle name="Comma 2 5 2 5 2 2" xfId="12387"/>
    <cellStyle name="Comma 2 5 2 5 2 2 2" xfId="19416"/>
    <cellStyle name="Comma 2 5 2 5 2 3" xfId="15904"/>
    <cellStyle name="Comma 2 5 2 5 2 4" xfId="8868"/>
    <cellStyle name="Comma 2 5 2 5 3" xfId="5356"/>
    <cellStyle name="Comma 2 5 2 5 3 2" xfId="17667"/>
    <cellStyle name="Comma 2 5 2 5 3 3" xfId="10638"/>
    <cellStyle name="Comma 2 5 2 5 4" xfId="14155"/>
    <cellStyle name="Comma 2 5 2 5 5" xfId="7119"/>
    <cellStyle name="Comma 2 5 2 6" xfId="2089"/>
    <cellStyle name="Comma 2 5 2 6 2" xfId="10886"/>
    <cellStyle name="Comma 2 5 2 6 2 2" xfId="17915"/>
    <cellStyle name="Comma 2 5 2 6 3" xfId="14403"/>
    <cellStyle name="Comma 2 5 2 6 4" xfId="7367"/>
    <cellStyle name="Comma 2 5 2 7" xfId="3855"/>
    <cellStyle name="Comma 2 5 2 7 2" xfId="16166"/>
    <cellStyle name="Comma 2 5 2 7 3" xfId="9137"/>
    <cellStyle name="Comma 2 5 2 8" xfId="12654"/>
    <cellStyle name="Comma 2 5 2 9" xfId="5617"/>
    <cellStyle name="Comma 2 5 3" xfId="207"/>
    <cellStyle name="Comma 2 5 3 2" xfId="462"/>
    <cellStyle name="Comma 2 5 3 2 2" xfId="1469"/>
    <cellStyle name="Comma 2 5 3 2 2 2" xfId="3254"/>
    <cellStyle name="Comma 2 5 3 2 2 2 2" xfId="12044"/>
    <cellStyle name="Comma 2 5 3 2 2 2 2 2" xfId="19073"/>
    <cellStyle name="Comma 2 5 3 2 2 2 3" xfId="15561"/>
    <cellStyle name="Comma 2 5 3 2 2 2 4" xfId="8525"/>
    <cellStyle name="Comma 2 5 3 2 2 3" xfId="5013"/>
    <cellStyle name="Comma 2 5 3 2 2 3 2" xfId="17324"/>
    <cellStyle name="Comma 2 5 3 2 2 3 3" xfId="10295"/>
    <cellStyle name="Comma 2 5 3 2 2 4" xfId="13812"/>
    <cellStyle name="Comma 2 5 3 2 2 5" xfId="6776"/>
    <cellStyle name="Comma 2 5 3 2 3" xfId="971"/>
    <cellStyle name="Comma 2 5 3 2 3 2" xfId="2756"/>
    <cellStyle name="Comma 2 5 3 2 3 2 2" xfId="11546"/>
    <cellStyle name="Comma 2 5 3 2 3 2 2 2" xfId="18575"/>
    <cellStyle name="Comma 2 5 3 2 3 2 3" xfId="15063"/>
    <cellStyle name="Comma 2 5 3 2 3 2 4" xfId="8027"/>
    <cellStyle name="Comma 2 5 3 2 3 3" xfId="4515"/>
    <cellStyle name="Comma 2 5 3 2 3 3 2" xfId="16826"/>
    <cellStyle name="Comma 2 5 3 2 3 3 3" xfId="9797"/>
    <cellStyle name="Comma 2 5 3 2 3 4" xfId="13314"/>
    <cellStyle name="Comma 2 5 3 2 3 5" xfId="6278"/>
    <cellStyle name="Comma 2 5 3 2 4" xfId="2248"/>
    <cellStyle name="Comma 2 5 3 2 4 2" xfId="11043"/>
    <cellStyle name="Comma 2 5 3 2 4 2 2" xfId="18072"/>
    <cellStyle name="Comma 2 5 3 2 4 3" xfId="14560"/>
    <cellStyle name="Comma 2 5 3 2 4 4" xfId="7524"/>
    <cellStyle name="Comma 2 5 3 2 5" xfId="4012"/>
    <cellStyle name="Comma 2 5 3 2 5 2" xfId="16323"/>
    <cellStyle name="Comma 2 5 3 2 5 3" xfId="9294"/>
    <cellStyle name="Comma 2 5 3 2 6" xfId="12811"/>
    <cellStyle name="Comma 2 5 3 2 7" xfId="5775"/>
    <cellStyle name="Comma 2 5 3 3" xfId="1220"/>
    <cellStyle name="Comma 2 5 3 3 2" xfId="3005"/>
    <cellStyle name="Comma 2 5 3 3 2 2" xfId="11795"/>
    <cellStyle name="Comma 2 5 3 3 2 2 2" xfId="18824"/>
    <cellStyle name="Comma 2 5 3 3 2 3" xfId="15312"/>
    <cellStyle name="Comma 2 5 3 3 2 4" xfId="8276"/>
    <cellStyle name="Comma 2 5 3 3 3" xfId="4764"/>
    <cellStyle name="Comma 2 5 3 3 3 2" xfId="17075"/>
    <cellStyle name="Comma 2 5 3 3 3 3" xfId="10046"/>
    <cellStyle name="Comma 2 5 3 3 4" xfId="13563"/>
    <cellStyle name="Comma 2 5 3 3 5" xfId="6527"/>
    <cellStyle name="Comma 2 5 3 4" xfId="722"/>
    <cellStyle name="Comma 2 5 3 4 2" xfId="2507"/>
    <cellStyle name="Comma 2 5 3 4 2 2" xfId="11297"/>
    <cellStyle name="Comma 2 5 3 4 2 2 2" xfId="18326"/>
    <cellStyle name="Comma 2 5 3 4 2 3" xfId="14814"/>
    <cellStyle name="Comma 2 5 3 4 2 4" xfId="7778"/>
    <cellStyle name="Comma 2 5 3 4 3" xfId="4266"/>
    <cellStyle name="Comma 2 5 3 4 3 2" xfId="16577"/>
    <cellStyle name="Comma 2 5 3 4 3 3" xfId="9548"/>
    <cellStyle name="Comma 2 5 3 4 4" xfId="13065"/>
    <cellStyle name="Comma 2 5 3 4 5" xfId="6029"/>
    <cellStyle name="Comma 2 5 3 5" xfId="1724"/>
    <cellStyle name="Comma 2 5 3 5 2" xfId="3505"/>
    <cellStyle name="Comma 2 5 3 5 2 2" xfId="12295"/>
    <cellStyle name="Comma 2 5 3 5 2 2 2" xfId="19324"/>
    <cellStyle name="Comma 2 5 3 5 2 3" xfId="15812"/>
    <cellStyle name="Comma 2 5 3 5 2 4" xfId="8776"/>
    <cellStyle name="Comma 2 5 3 5 3" xfId="5264"/>
    <cellStyle name="Comma 2 5 3 5 3 2" xfId="17575"/>
    <cellStyle name="Comma 2 5 3 5 3 3" xfId="10546"/>
    <cellStyle name="Comma 2 5 3 5 4" xfId="14063"/>
    <cellStyle name="Comma 2 5 3 5 5" xfId="7027"/>
    <cellStyle name="Comma 2 5 3 6" xfId="1997"/>
    <cellStyle name="Comma 2 5 3 6 2" xfId="10795"/>
    <cellStyle name="Comma 2 5 3 6 2 2" xfId="17824"/>
    <cellStyle name="Comma 2 5 3 6 3" xfId="14312"/>
    <cellStyle name="Comma 2 5 3 6 4" xfId="7276"/>
    <cellStyle name="Comma 2 5 3 7" xfId="3763"/>
    <cellStyle name="Comma 2 5 3 7 2" xfId="16074"/>
    <cellStyle name="Comma 2 5 3 7 3" xfId="9045"/>
    <cellStyle name="Comma 2 5 3 8" xfId="12562"/>
    <cellStyle name="Comma 2 5 3 9" xfId="5525"/>
    <cellStyle name="Comma 2 5 4" xfId="398"/>
    <cellStyle name="Comma 2 5 4 2" xfId="1405"/>
    <cellStyle name="Comma 2 5 4 2 2" xfId="3190"/>
    <cellStyle name="Comma 2 5 4 2 2 2" xfId="11980"/>
    <cellStyle name="Comma 2 5 4 2 2 2 2" xfId="19009"/>
    <cellStyle name="Comma 2 5 4 2 2 3" xfId="15497"/>
    <cellStyle name="Comma 2 5 4 2 2 4" xfId="8461"/>
    <cellStyle name="Comma 2 5 4 2 3" xfId="4949"/>
    <cellStyle name="Comma 2 5 4 2 3 2" xfId="17260"/>
    <cellStyle name="Comma 2 5 4 2 3 3" xfId="10231"/>
    <cellStyle name="Comma 2 5 4 2 4" xfId="13748"/>
    <cellStyle name="Comma 2 5 4 2 5" xfId="6712"/>
    <cellStyle name="Comma 2 5 4 3" xfId="907"/>
    <cellStyle name="Comma 2 5 4 3 2" xfId="2692"/>
    <cellStyle name="Comma 2 5 4 3 2 2" xfId="11482"/>
    <cellStyle name="Comma 2 5 4 3 2 2 2" xfId="18511"/>
    <cellStyle name="Comma 2 5 4 3 2 3" xfId="14999"/>
    <cellStyle name="Comma 2 5 4 3 2 4" xfId="7963"/>
    <cellStyle name="Comma 2 5 4 3 3" xfId="4451"/>
    <cellStyle name="Comma 2 5 4 3 3 2" xfId="16762"/>
    <cellStyle name="Comma 2 5 4 3 3 3" xfId="9733"/>
    <cellStyle name="Comma 2 5 4 3 4" xfId="13250"/>
    <cellStyle name="Comma 2 5 4 3 5" xfId="6214"/>
    <cellStyle name="Comma 2 5 4 4" xfId="2184"/>
    <cellStyle name="Comma 2 5 4 4 2" xfId="10979"/>
    <cellStyle name="Comma 2 5 4 4 2 2" xfId="18008"/>
    <cellStyle name="Comma 2 5 4 4 3" xfId="14496"/>
    <cellStyle name="Comma 2 5 4 4 4" xfId="7460"/>
    <cellStyle name="Comma 2 5 4 5" xfId="3948"/>
    <cellStyle name="Comma 2 5 4 5 2" xfId="16259"/>
    <cellStyle name="Comma 2 5 4 5 3" xfId="9230"/>
    <cellStyle name="Comma 2 5 4 6" xfId="12747"/>
    <cellStyle name="Comma 2 5 4 7" xfId="5711"/>
    <cellStyle name="Comma 2 5 5" xfId="1156"/>
    <cellStyle name="Comma 2 5 5 2" xfId="2941"/>
    <cellStyle name="Comma 2 5 5 2 2" xfId="11731"/>
    <cellStyle name="Comma 2 5 5 2 2 2" xfId="18760"/>
    <cellStyle name="Comma 2 5 5 2 3" xfId="15248"/>
    <cellStyle name="Comma 2 5 5 2 4" xfId="8212"/>
    <cellStyle name="Comma 2 5 5 3" xfId="4700"/>
    <cellStyle name="Comma 2 5 5 3 2" xfId="17011"/>
    <cellStyle name="Comma 2 5 5 3 3" xfId="9982"/>
    <cellStyle name="Comma 2 5 5 4" xfId="13499"/>
    <cellStyle name="Comma 2 5 5 5" xfId="6463"/>
    <cellStyle name="Comma 2 5 6" xfId="658"/>
    <cellStyle name="Comma 2 5 6 2" xfId="2443"/>
    <cellStyle name="Comma 2 5 6 2 2" xfId="11233"/>
    <cellStyle name="Comma 2 5 6 2 2 2" xfId="18262"/>
    <cellStyle name="Comma 2 5 6 2 3" xfId="14750"/>
    <cellStyle name="Comma 2 5 6 2 4" xfId="7714"/>
    <cellStyle name="Comma 2 5 6 3" xfId="4202"/>
    <cellStyle name="Comma 2 5 6 3 2" xfId="16513"/>
    <cellStyle name="Comma 2 5 6 3 3" xfId="9484"/>
    <cellStyle name="Comma 2 5 6 4" xfId="13001"/>
    <cellStyle name="Comma 2 5 6 5" xfId="5965"/>
    <cellStyle name="Comma 2 5 7" xfId="1660"/>
    <cellStyle name="Comma 2 5 7 2" xfId="3441"/>
    <cellStyle name="Comma 2 5 7 2 2" xfId="12231"/>
    <cellStyle name="Comma 2 5 7 2 2 2" xfId="19260"/>
    <cellStyle name="Comma 2 5 7 2 3" xfId="15748"/>
    <cellStyle name="Comma 2 5 7 2 4" xfId="8712"/>
    <cellStyle name="Comma 2 5 7 3" xfId="5200"/>
    <cellStyle name="Comma 2 5 7 3 2" xfId="17511"/>
    <cellStyle name="Comma 2 5 7 3 3" xfId="10482"/>
    <cellStyle name="Comma 2 5 7 4" xfId="13999"/>
    <cellStyle name="Comma 2 5 7 5" xfId="6963"/>
    <cellStyle name="Comma 2 5 8" xfId="1933"/>
    <cellStyle name="Comma 2 5 8 2" xfId="10731"/>
    <cellStyle name="Comma 2 5 8 2 2" xfId="17760"/>
    <cellStyle name="Comma 2 5 8 3" xfId="14248"/>
    <cellStyle name="Comma 2 5 8 4" xfId="7212"/>
    <cellStyle name="Comma 2 5 9" xfId="3699"/>
    <cellStyle name="Comma 2 5 9 2" xfId="16010"/>
    <cellStyle name="Comma 2 5 9 3" xfId="8981"/>
    <cellStyle name="Comma 2 6" xfId="92"/>
    <cellStyle name="Comma 2 6 10" xfId="5424"/>
    <cellStyle name="Comma 2 6 2" xfId="263"/>
    <cellStyle name="Comma 2 6 2 2" xfId="518"/>
    <cellStyle name="Comma 2 6 2 2 2" xfId="1525"/>
    <cellStyle name="Comma 2 6 2 2 2 2" xfId="3310"/>
    <cellStyle name="Comma 2 6 2 2 2 2 2" xfId="12100"/>
    <cellStyle name="Comma 2 6 2 2 2 2 2 2" xfId="19129"/>
    <cellStyle name="Comma 2 6 2 2 2 2 3" xfId="15617"/>
    <cellStyle name="Comma 2 6 2 2 2 2 4" xfId="8581"/>
    <cellStyle name="Comma 2 6 2 2 2 3" xfId="5069"/>
    <cellStyle name="Comma 2 6 2 2 2 3 2" xfId="17380"/>
    <cellStyle name="Comma 2 6 2 2 2 3 3" xfId="10351"/>
    <cellStyle name="Comma 2 6 2 2 2 4" xfId="13868"/>
    <cellStyle name="Comma 2 6 2 2 2 5" xfId="6832"/>
    <cellStyle name="Comma 2 6 2 2 3" xfId="1027"/>
    <cellStyle name="Comma 2 6 2 2 3 2" xfId="2812"/>
    <cellStyle name="Comma 2 6 2 2 3 2 2" xfId="11602"/>
    <cellStyle name="Comma 2 6 2 2 3 2 2 2" xfId="18631"/>
    <cellStyle name="Comma 2 6 2 2 3 2 3" xfId="15119"/>
    <cellStyle name="Comma 2 6 2 2 3 2 4" xfId="8083"/>
    <cellStyle name="Comma 2 6 2 2 3 3" xfId="4571"/>
    <cellStyle name="Comma 2 6 2 2 3 3 2" xfId="16882"/>
    <cellStyle name="Comma 2 6 2 2 3 3 3" xfId="9853"/>
    <cellStyle name="Comma 2 6 2 2 3 4" xfId="13370"/>
    <cellStyle name="Comma 2 6 2 2 3 5" xfId="6334"/>
    <cellStyle name="Comma 2 6 2 2 4" xfId="2304"/>
    <cellStyle name="Comma 2 6 2 2 4 2" xfId="11099"/>
    <cellStyle name="Comma 2 6 2 2 4 2 2" xfId="18128"/>
    <cellStyle name="Comma 2 6 2 2 4 3" xfId="14616"/>
    <cellStyle name="Comma 2 6 2 2 4 4" xfId="7580"/>
    <cellStyle name="Comma 2 6 2 2 5" xfId="4068"/>
    <cellStyle name="Comma 2 6 2 2 5 2" xfId="16379"/>
    <cellStyle name="Comma 2 6 2 2 5 3" xfId="9350"/>
    <cellStyle name="Comma 2 6 2 2 6" xfId="12867"/>
    <cellStyle name="Comma 2 6 2 2 7" xfId="5831"/>
    <cellStyle name="Comma 2 6 2 3" xfId="1276"/>
    <cellStyle name="Comma 2 6 2 3 2" xfId="3061"/>
    <cellStyle name="Comma 2 6 2 3 2 2" xfId="11851"/>
    <cellStyle name="Comma 2 6 2 3 2 2 2" xfId="18880"/>
    <cellStyle name="Comma 2 6 2 3 2 3" xfId="15368"/>
    <cellStyle name="Comma 2 6 2 3 2 4" xfId="8332"/>
    <cellStyle name="Comma 2 6 2 3 3" xfId="4820"/>
    <cellStyle name="Comma 2 6 2 3 3 2" xfId="17131"/>
    <cellStyle name="Comma 2 6 2 3 3 3" xfId="10102"/>
    <cellStyle name="Comma 2 6 2 3 4" xfId="13619"/>
    <cellStyle name="Comma 2 6 2 3 5" xfId="6583"/>
    <cellStyle name="Comma 2 6 2 4" xfId="778"/>
    <cellStyle name="Comma 2 6 2 4 2" xfId="2563"/>
    <cellStyle name="Comma 2 6 2 4 2 2" xfId="11353"/>
    <cellStyle name="Comma 2 6 2 4 2 2 2" xfId="18382"/>
    <cellStyle name="Comma 2 6 2 4 2 3" xfId="14870"/>
    <cellStyle name="Comma 2 6 2 4 2 4" xfId="7834"/>
    <cellStyle name="Comma 2 6 2 4 3" xfId="4322"/>
    <cellStyle name="Comma 2 6 2 4 3 2" xfId="16633"/>
    <cellStyle name="Comma 2 6 2 4 3 3" xfId="9604"/>
    <cellStyle name="Comma 2 6 2 4 4" xfId="13121"/>
    <cellStyle name="Comma 2 6 2 4 5" xfId="6085"/>
    <cellStyle name="Comma 2 6 2 5" xfId="1780"/>
    <cellStyle name="Comma 2 6 2 5 2" xfId="3561"/>
    <cellStyle name="Comma 2 6 2 5 2 2" xfId="12351"/>
    <cellStyle name="Comma 2 6 2 5 2 2 2" xfId="19380"/>
    <cellStyle name="Comma 2 6 2 5 2 3" xfId="15868"/>
    <cellStyle name="Comma 2 6 2 5 2 4" xfId="8832"/>
    <cellStyle name="Comma 2 6 2 5 3" xfId="5320"/>
    <cellStyle name="Comma 2 6 2 5 3 2" xfId="17631"/>
    <cellStyle name="Comma 2 6 2 5 3 3" xfId="10602"/>
    <cellStyle name="Comma 2 6 2 5 4" xfId="14119"/>
    <cellStyle name="Comma 2 6 2 5 5" xfId="7083"/>
    <cellStyle name="Comma 2 6 2 6" xfId="2053"/>
    <cellStyle name="Comma 2 6 2 6 2" xfId="10851"/>
    <cellStyle name="Comma 2 6 2 6 2 2" xfId="17880"/>
    <cellStyle name="Comma 2 6 2 6 3" xfId="14368"/>
    <cellStyle name="Comma 2 6 2 6 4" xfId="7332"/>
    <cellStyle name="Comma 2 6 2 7" xfId="3819"/>
    <cellStyle name="Comma 2 6 2 7 2" xfId="16130"/>
    <cellStyle name="Comma 2 6 2 7 3" xfId="9101"/>
    <cellStyle name="Comma 2 6 2 8" xfId="12618"/>
    <cellStyle name="Comma 2 6 2 9" xfId="5581"/>
    <cellStyle name="Comma 2 6 3" xfId="362"/>
    <cellStyle name="Comma 2 6 3 2" xfId="1369"/>
    <cellStyle name="Comma 2 6 3 2 2" xfId="3154"/>
    <cellStyle name="Comma 2 6 3 2 2 2" xfId="11944"/>
    <cellStyle name="Comma 2 6 3 2 2 2 2" xfId="18973"/>
    <cellStyle name="Comma 2 6 3 2 2 3" xfId="15461"/>
    <cellStyle name="Comma 2 6 3 2 2 4" xfId="8425"/>
    <cellStyle name="Comma 2 6 3 2 3" xfId="4913"/>
    <cellStyle name="Comma 2 6 3 2 3 2" xfId="17224"/>
    <cellStyle name="Comma 2 6 3 2 3 3" xfId="10195"/>
    <cellStyle name="Comma 2 6 3 2 4" xfId="13712"/>
    <cellStyle name="Comma 2 6 3 2 5" xfId="6676"/>
    <cellStyle name="Comma 2 6 3 3" xfId="871"/>
    <cellStyle name="Comma 2 6 3 3 2" xfId="2656"/>
    <cellStyle name="Comma 2 6 3 3 2 2" xfId="11446"/>
    <cellStyle name="Comma 2 6 3 3 2 2 2" xfId="18475"/>
    <cellStyle name="Comma 2 6 3 3 2 3" xfId="14963"/>
    <cellStyle name="Comma 2 6 3 3 2 4" xfId="7927"/>
    <cellStyle name="Comma 2 6 3 3 3" xfId="4415"/>
    <cellStyle name="Comma 2 6 3 3 3 2" xfId="16726"/>
    <cellStyle name="Comma 2 6 3 3 3 3" xfId="9697"/>
    <cellStyle name="Comma 2 6 3 3 4" xfId="13214"/>
    <cellStyle name="Comma 2 6 3 3 5" xfId="6178"/>
    <cellStyle name="Comma 2 6 3 4" xfId="2148"/>
    <cellStyle name="Comma 2 6 3 4 2" xfId="10943"/>
    <cellStyle name="Comma 2 6 3 4 2 2" xfId="17972"/>
    <cellStyle name="Comma 2 6 3 4 3" xfId="14460"/>
    <cellStyle name="Comma 2 6 3 4 4" xfId="7424"/>
    <cellStyle name="Comma 2 6 3 5" xfId="3912"/>
    <cellStyle name="Comma 2 6 3 5 2" xfId="16223"/>
    <cellStyle name="Comma 2 6 3 5 3" xfId="9194"/>
    <cellStyle name="Comma 2 6 3 6" xfId="12711"/>
    <cellStyle name="Comma 2 6 3 7" xfId="5675"/>
    <cellStyle name="Comma 2 6 4" xfId="1120"/>
    <cellStyle name="Comma 2 6 4 2" xfId="2905"/>
    <cellStyle name="Comma 2 6 4 2 2" xfId="11695"/>
    <cellStyle name="Comma 2 6 4 2 2 2" xfId="18724"/>
    <cellStyle name="Comma 2 6 4 2 3" xfId="15212"/>
    <cellStyle name="Comma 2 6 4 2 4" xfId="8176"/>
    <cellStyle name="Comma 2 6 4 3" xfId="4664"/>
    <cellStyle name="Comma 2 6 4 3 2" xfId="16975"/>
    <cellStyle name="Comma 2 6 4 3 3" xfId="9946"/>
    <cellStyle name="Comma 2 6 4 4" xfId="13463"/>
    <cellStyle name="Comma 2 6 4 5" xfId="6427"/>
    <cellStyle name="Comma 2 6 5" xfId="622"/>
    <cellStyle name="Comma 2 6 5 2" xfId="2407"/>
    <cellStyle name="Comma 2 6 5 2 2" xfId="11197"/>
    <cellStyle name="Comma 2 6 5 2 2 2" xfId="18226"/>
    <cellStyle name="Comma 2 6 5 2 3" xfId="14714"/>
    <cellStyle name="Comma 2 6 5 2 4" xfId="7678"/>
    <cellStyle name="Comma 2 6 5 3" xfId="4166"/>
    <cellStyle name="Comma 2 6 5 3 2" xfId="16477"/>
    <cellStyle name="Comma 2 6 5 3 3" xfId="9448"/>
    <cellStyle name="Comma 2 6 5 4" xfId="12965"/>
    <cellStyle name="Comma 2 6 5 5" xfId="5929"/>
    <cellStyle name="Comma 2 6 6" xfId="1624"/>
    <cellStyle name="Comma 2 6 6 2" xfId="3405"/>
    <cellStyle name="Comma 2 6 6 2 2" xfId="12195"/>
    <cellStyle name="Comma 2 6 6 2 2 2" xfId="19224"/>
    <cellStyle name="Comma 2 6 6 2 3" xfId="15712"/>
    <cellStyle name="Comma 2 6 6 2 4" xfId="8676"/>
    <cellStyle name="Comma 2 6 6 3" xfId="5164"/>
    <cellStyle name="Comma 2 6 6 3 2" xfId="17475"/>
    <cellStyle name="Comma 2 6 6 3 3" xfId="10446"/>
    <cellStyle name="Comma 2 6 6 4" xfId="13963"/>
    <cellStyle name="Comma 2 6 6 5" xfId="6927"/>
    <cellStyle name="Comma 2 6 7" xfId="1893"/>
    <cellStyle name="Comma 2 6 7 2" xfId="10695"/>
    <cellStyle name="Comma 2 6 7 2 2" xfId="17724"/>
    <cellStyle name="Comma 2 6 7 3" xfId="14212"/>
    <cellStyle name="Comma 2 6 7 4" xfId="7176"/>
    <cellStyle name="Comma 2 6 8" xfId="3663"/>
    <cellStyle name="Comma 2 6 8 2" xfId="15974"/>
    <cellStyle name="Comma 2 6 8 3" xfId="8945"/>
    <cellStyle name="Comma 2 6 9" xfId="12462"/>
    <cellStyle name="Comma 2 7" xfId="235"/>
    <cellStyle name="Comma 2 7 2" xfId="490"/>
    <cellStyle name="Comma 2 7 2 2" xfId="1497"/>
    <cellStyle name="Comma 2 7 2 2 2" xfId="3282"/>
    <cellStyle name="Comma 2 7 2 2 2 2" xfId="12072"/>
    <cellStyle name="Comma 2 7 2 2 2 2 2" xfId="19101"/>
    <cellStyle name="Comma 2 7 2 2 2 3" xfId="15589"/>
    <cellStyle name="Comma 2 7 2 2 2 4" xfId="8553"/>
    <cellStyle name="Comma 2 7 2 2 3" xfId="5041"/>
    <cellStyle name="Comma 2 7 2 2 3 2" xfId="17352"/>
    <cellStyle name="Comma 2 7 2 2 3 3" xfId="10323"/>
    <cellStyle name="Comma 2 7 2 2 4" xfId="13840"/>
    <cellStyle name="Comma 2 7 2 2 5" xfId="6804"/>
    <cellStyle name="Comma 2 7 2 3" xfId="999"/>
    <cellStyle name="Comma 2 7 2 3 2" xfId="2784"/>
    <cellStyle name="Comma 2 7 2 3 2 2" xfId="11574"/>
    <cellStyle name="Comma 2 7 2 3 2 2 2" xfId="18603"/>
    <cellStyle name="Comma 2 7 2 3 2 3" xfId="15091"/>
    <cellStyle name="Comma 2 7 2 3 2 4" xfId="8055"/>
    <cellStyle name="Comma 2 7 2 3 3" xfId="4543"/>
    <cellStyle name="Comma 2 7 2 3 3 2" xfId="16854"/>
    <cellStyle name="Comma 2 7 2 3 3 3" xfId="9825"/>
    <cellStyle name="Comma 2 7 2 3 4" xfId="13342"/>
    <cellStyle name="Comma 2 7 2 3 5" xfId="6306"/>
    <cellStyle name="Comma 2 7 2 4" xfId="2276"/>
    <cellStyle name="Comma 2 7 2 4 2" xfId="11071"/>
    <cellStyle name="Comma 2 7 2 4 2 2" xfId="18100"/>
    <cellStyle name="Comma 2 7 2 4 3" xfId="14588"/>
    <cellStyle name="Comma 2 7 2 4 4" xfId="7552"/>
    <cellStyle name="Comma 2 7 2 5" xfId="4040"/>
    <cellStyle name="Comma 2 7 2 5 2" xfId="16351"/>
    <cellStyle name="Comma 2 7 2 5 3" xfId="9322"/>
    <cellStyle name="Comma 2 7 2 6" xfId="12839"/>
    <cellStyle name="Comma 2 7 2 7" xfId="5803"/>
    <cellStyle name="Comma 2 7 3" xfId="1248"/>
    <cellStyle name="Comma 2 7 3 2" xfId="3033"/>
    <cellStyle name="Comma 2 7 3 2 2" xfId="11823"/>
    <cellStyle name="Comma 2 7 3 2 2 2" xfId="18852"/>
    <cellStyle name="Comma 2 7 3 2 3" xfId="15340"/>
    <cellStyle name="Comma 2 7 3 2 4" xfId="8304"/>
    <cellStyle name="Comma 2 7 3 3" xfId="4792"/>
    <cellStyle name="Comma 2 7 3 3 2" xfId="17103"/>
    <cellStyle name="Comma 2 7 3 3 3" xfId="10074"/>
    <cellStyle name="Comma 2 7 3 4" xfId="13591"/>
    <cellStyle name="Comma 2 7 3 5" xfId="6555"/>
    <cellStyle name="Comma 2 7 4" xfId="750"/>
    <cellStyle name="Comma 2 7 4 2" xfId="2535"/>
    <cellStyle name="Comma 2 7 4 2 2" xfId="11325"/>
    <cellStyle name="Comma 2 7 4 2 2 2" xfId="18354"/>
    <cellStyle name="Comma 2 7 4 2 3" xfId="14842"/>
    <cellStyle name="Comma 2 7 4 2 4" xfId="7806"/>
    <cellStyle name="Comma 2 7 4 3" xfId="4294"/>
    <cellStyle name="Comma 2 7 4 3 2" xfId="16605"/>
    <cellStyle name="Comma 2 7 4 3 3" xfId="9576"/>
    <cellStyle name="Comma 2 7 4 4" xfId="13093"/>
    <cellStyle name="Comma 2 7 4 5" xfId="6057"/>
    <cellStyle name="Comma 2 7 5" xfId="1752"/>
    <cellStyle name="Comma 2 7 5 2" xfId="3533"/>
    <cellStyle name="Comma 2 7 5 2 2" xfId="12323"/>
    <cellStyle name="Comma 2 7 5 2 2 2" xfId="19352"/>
    <cellStyle name="Comma 2 7 5 2 3" xfId="15840"/>
    <cellStyle name="Comma 2 7 5 2 4" xfId="8804"/>
    <cellStyle name="Comma 2 7 5 3" xfId="5292"/>
    <cellStyle name="Comma 2 7 5 3 2" xfId="17603"/>
    <cellStyle name="Comma 2 7 5 3 3" xfId="10574"/>
    <cellStyle name="Comma 2 7 5 4" xfId="14091"/>
    <cellStyle name="Comma 2 7 5 5" xfId="7055"/>
    <cellStyle name="Comma 2 7 6" xfId="2025"/>
    <cellStyle name="Comma 2 7 6 2" xfId="10823"/>
    <cellStyle name="Comma 2 7 6 2 2" xfId="17852"/>
    <cellStyle name="Comma 2 7 6 3" xfId="14340"/>
    <cellStyle name="Comma 2 7 6 4" xfId="7304"/>
    <cellStyle name="Comma 2 7 7" xfId="3791"/>
    <cellStyle name="Comma 2 7 7 2" xfId="16102"/>
    <cellStyle name="Comma 2 7 7 3" xfId="9073"/>
    <cellStyle name="Comma 2 7 8" xfId="12590"/>
    <cellStyle name="Comma 2 7 9" xfId="5553"/>
    <cellStyle name="Comma 2 8" xfId="171"/>
    <cellStyle name="Comma 2 8 2" xfId="426"/>
    <cellStyle name="Comma 2 8 2 2" xfId="1433"/>
    <cellStyle name="Comma 2 8 2 2 2" xfId="3218"/>
    <cellStyle name="Comma 2 8 2 2 2 2" xfId="12008"/>
    <cellStyle name="Comma 2 8 2 2 2 2 2" xfId="19037"/>
    <cellStyle name="Comma 2 8 2 2 2 3" xfId="15525"/>
    <cellStyle name="Comma 2 8 2 2 2 4" xfId="8489"/>
    <cellStyle name="Comma 2 8 2 2 3" xfId="4977"/>
    <cellStyle name="Comma 2 8 2 2 3 2" xfId="17288"/>
    <cellStyle name="Comma 2 8 2 2 3 3" xfId="10259"/>
    <cellStyle name="Comma 2 8 2 2 4" xfId="13776"/>
    <cellStyle name="Comma 2 8 2 2 5" xfId="6740"/>
    <cellStyle name="Comma 2 8 2 3" xfId="935"/>
    <cellStyle name="Comma 2 8 2 3 2" xfId="2720"/>
    <cellStyle name="Comma 2 8 2 3 2 2" xfId="11510"/>
    <cellStyle name="Comma 2 8 2 3 2 2 2" xfId="18539"/>
    <cellStyle name="Comma 2 8 2 3 2 3" xfId="15027"/>
    <cellStyle name="Comma 2 8 2 3 2 4" xfId="7991"/>
    <cellStyle name="Comma 2 8 2 3 3" xfId="4479"/>
    <cellStyle name="Comma 2 8 2 3 3 2" xfId="16790"/>
    <cellStyle name="Comma 2 8 2 3 3 3" xfId="9761"/>
    <cellStyle name="Comma 2 8 2 3 4" xfId="13278"/>
    <cellStyle name="Comma 2 8 2 3 5" xfId="6242"/>
    <cellStyle name="Comma 2 8 2 4" xfId="2212"/>
    <cellStyle name="Comma 2 8 2 4 2" xfId="11007"/>
    <cellStyle name="Comma 2 8 2 4 2 2" xfId="18036"/>
    <cellStyle name="Comma 2 8 2 4 3" xfId="14524"/>
    <cellStyle name="Comma 2 8 2 4 4" xfId="7488"/>
    <cellStyle name="Comma 2 8 2 5" xfId="3976"/>
    <cellStyle name="Comma 2 8 2 5 2" xfId="16287"/>
    <cellStyle name="Comma 2 8 2 5 3" xfId="9258"/>
    <cellStyle name="Comma 2 8 2 6" xfId="12775"/>
    <cellStyle name="Comma 2 8 2 7" xfId="5739"/>
    <cellStyle name="Comma 2 8 3" xfId="1184"/>
    <cellStyle name="Comma 2 8 3 2" xfId="2969"/>
    <cellStyle name="Comma 2 8 3 2 2" xfId="11759"/>
    <cellStyle name="Comma 2 8 3 2 2 2" xfId="18788"/>
    <cellStyle name="Comma 2 8 3 2 3" xfId="15276"/>
    <cellStyle name="Comma 2 8 3 2 4" xfId="8240"/>
    <cellStyle name="Comma 2 8 3 3" xfId="4728"/>
    <cellStyle name="Comma 2 8 3 3 2" xfId="17039"/>
    <cellStyle name="Comma 2 8 3 3 3" xfId="10010"/>
    <cellStyle name="Comma 2 8 3 4" xfId="13527"/>
    <cellStyle name="Comma 2 8 3 5" xfId="6491"/>
    <cellStyle name="Comma 2 8 4" xfId="686"/>
    <cellStyle name="Comma 2 8 4 2" xfId="2471"/>
    <cellStyle name="Comma 2 8 4 2 2" xfId="11261"/>
    <cellStyle name="Comma 2 8 4 2 2 2" xfId="18290"/>
    <cellStyle name="Comma 2 8 4 2 3" xfId="14778"/>
    <cellStyle name="Comma 2 8 4 2 4" xfId="7742"/>
    <cellStyle name="Comma 2 8 4 3" xfId="4230"/>
    <cellStyle name="Comma 2 8 4 3 2" xfId="16541"/>
    <cellStyle name="Comma 2 8 4 3 3" xfId="9512"/>
    <cellStyle name="Comma 2 8 4 4" xfId="13029"/>
    <cellStyle name="Comma 2 8 4 5" xfId="5993"/>
    <cellStyle name="Comma 2 8 5" xfId="1688"/>
    <cellStyle name="Comma 2 8 5 2" xfId="3469"/>
    <cellStyle name="Comma 2 8 5 2 2" xfId="12259"/>
    <cellStyle name="Comma 2 8 5 2 2 2" xfId="19288"/>
    <cellStyle name="Comma 2 8 5 2 3" xfId="15776"/>
    <cellStyle name="Comma 2 8 5 2 4" xfId="8740"/>
    <cellStyle name="Comma 2 8 5 3" xfId="5228"/>
    <cellStyle name="Comma 2 8 5 3 2" xfId="17539"/>
    <cellStyle name="Comma 2 8 5 3 3" xfId="10510"/>
    <cellStyle name="Comma 2 8 5 4" xfId="14027"/>
    <cellStyle name="Comma 2 8 5 5" xfId="6991"/>
    <cellStyle name="Comma 2 8 6" xfId="1961"/>
    <cellStyle name="Comma 2 8 6 2" xfId="10759"/>
    <cellStyle name="Comma 2 8 6 2 2" xfId="17788"/>
    <cellStyle name="Comma 2 8 6 3" xfId="14276"/>
    <cellStyle name="Comma 2 8 6 4" xfId="7240"/>
    <cellStyle name="Comma 2 8 7" xfId="3727"/>
    <cellStyle name="Comma 2 8 7 2" xfId="16038"/>
    <cellStyle name="Comma 2 8 7 3" xfId="9009"/>
    <cellStyle name="Comma 2 8 8" xfId="12526"/>
    <cellStyle name="Comma 2 8 9" xfId="5489"/>
    <cellStyle name="Comma 2 9" xfId="334"/>
    <cellStyle name="Comma 2 9 2" xfId="1341"/>
    <cellStyle name="Comma 2 9 2 2" xfId="3126"/>
    <cellStyle name="Comma 2 9 2 2 2" xfId="11916"/>
    <cellStyle name="Comma 2 9 2 2 2 2" xfId="18945"/>
    <cellStyle name="Comma 2 9 2 2 3" xfId="15433"/>
    <cellStyle name="Comma 2 9 2 2 4" xfId="8397"/>
    <cellStyle name="Comma 2 9 2 3" xfId="4885"/>
    <cellStyle name="Comma 2 9 2 3 2" xfId="17196"/>
    <cellStyle name="Comma 2 9 2 3 3" xfId="10167"/>
    <cellStyle name="Comma 2 9 2 4" xfId="13684"/>
    <cellStyle name="Comma 2 9 2 5" xfId="6648"/>
    <cellStyle name="Comma 2 9 3" xfId="843"/>
    <cellStyle name="Comma 2 9 3 2" xfId="2628"/>
    <cellStyle name="Comma 2 9 3 2 2" xfId="11418"/>
    <cellStyle name="Comma 2 9 3 2 2 2" xfId="18447"/>
    <cellStyle name="Comma 2 9 3 2 3" xfId="14935"/>
    <cellStyle name="Comma 2 9 3 2 4" xfId="7899"/>
    <cellStyle name="Comma 2 9 3 3" xfId="4387"/>
    <cellStyle name="Comma 2 9 3 3 2" xfId="16698"/>
    <cellStyle name="Comma 2 9 3 3 3" xfId="9669"/>
    <cellStyle name="Comma 2 9 3 4" xfId="13186"/>
    <cellStyle name="Comma 2 9 3 5" xfId="6150"/>
    <cellStyle name="Comma 2 9 4" xfId="2120"/>
    <cellStyle name="Comma 2 9 4 2" xfId="10915"/>
    <cellStyle name="Comma 2 9 4 2 2" xfId="17944"/>
    <cellStyle name="Comma 2 9 4 3" xfId="14432"/>
    <cellStyle name="Comma 2 9 4 4" xfId="7396"/>
    <cellStyle name="Comma 2 9 5" xfId="3884"/>
    <cellStyle name="Comma 2 9 5 2" xfId="16195"/>
    <cellStyle name="Comma 2 9 5 3" xfId="9166"/>
    <cellStyle name="Comma 2 9 6" xfId="12683"/>
    <cellStyle name="Comma 2 9 7" xfId="5647"/>
    <cellStyle name="Comma 3" xfId="37"/>
    <cellStyle name="Comma 3 2" xfId="75"/>
    <cellStyle name="Comma 3 2 2" xfId="1883"/>
    <cellStyle name="Comma 3 2 2 2" xfId="19556"/>
    <cellStyle name="Comma 3 2 3" xfId="19562"/>
    <cellStyle name="Comma 3 2 4" xfId="19568"/>
    <cellStyle name="Comma 3 3" xfId="105"/>
    <cellStyle name="Comma 3 3 2" xfId="1902"/>
    <cellStyle name="Comma 3 3 2 2" xfId="19543"/>
    <cellStyle name="Comma 3 3 3" xfId="19550"/>
    <cellStyle name="Comma 3 3 4" xfId="19488"/>
    <cellStyle name="Comma 3 4" xfId="1858"/>
    <cellStyle name="Comma 3 4 2" xfId="19567"/>
    <cellStyle name="Comma 3 5" xfId="19457"/>
    <cellStyle name="Comma 3 6" xfId="19468"/>
    <cellStyle name="Comma 4" xfId="31"/>
    <cellStyle name="Comma 4 10" xfId="1091"/>
    <cellStyle name="Comma 4 10 2" xfId="2876"/>
    <cellStyle name="Comma 4 10 2 2" xfId="11666"/>
    <cellStyle name="Comma 4 10 2 2 2" xfId="18695"/>
    <cellStyle name="Comma 4 10 2 3" xfId="15183"/>
    <cellStyle name="Comma 4 10 2 4" xfId="8147"/>
    <cellStyle name="Comma 4 10 3" xfId="4635"/>
    <cellStyle name="Comma 4 10 3 2" xfId="16946"/>
    <cellStyle name="Comma 4 10 3 3" xfId="9917"/>
    <cellStyle name="Comma 4 10 4" xfId="13434"/>
    <cellStyle name="Comma 4 10 5" xfId="6398"/>
    <cellStyle name="Comma 4 11" xfId="593"/>
    <cellStyle name="Comma 4 11 2" xfId="2378"/>
    <cellStyle name="Comma 4 11 2 2" xfId="11168"/>
    <cellStyle name="Comma 4 11 2 2 2" xfId="18197"/>
    <cellStyle name="Comma 4 11 2 3" xfId="14685"/>
    <cellStyle name="Comma 4 11 2 4" xfId="7649"/>
    <cellStyle name="Comma 4 11 3" xfId="4137"/>
    <cellStyle name="Comma 4 11 3 2" xfId="16448"/>
    <cellStyle name="Comma 4 11 3 3" xfId="9419"/>
    <cellStyle name="Comma 4 11 4" xfId="12936"/>
    <cellStyle name="Comma 4 11 5" xfId="5900"/>
    <cellStyle name="Comma 4 12" xfId="1594"/>
    <cellStyle name="Comma 4 12 2" xfId="3375"/>
    <cellStyle name="Comma 4 12 2 2" xfId="12165"/>
    <cellStyle name="Comma 4 12 2 2 2" xfId="19194"/>
    <cellStyle name="Comma 4 12 2 3" xfId="15682"/>
    <cellStyle name="Comma 4 12 2 4" xfId="8646"/>
    <cellStyle name="Comma 4 12 3" xfId="5134"/>
    <cellStyle name="Comma 4 12 3 2" xfId="17445"/>
    <cellStyle name="Comma 4 12 3 3" xfId="10416"/>
    <cellStyle name="Comma 4 12 4" xfId="13933"/>
    <cellStyle name="Comma 4 12 5" xfId="6897"/>
    <cellStyle name="Comma 4 13" xfId="1856"/>
    <cellStyle name="Comma 4 13 2" xfId="10667"/>
    <cellStyle name="Comma 4 13 2 2" xfId="17696"/>
    <cellStyle name="Comma 4 13 3" xfId="14184"/>
    <cellStyle name="Comma 4 13 4" xfId="7148"/>
    <cellStyle name="Comma 4 14" xfId="3634"/>
    <cellStyle name="Comma 4 14 2" xfId="15945"/>
    <cellStyle name="Comma 4 14 3" xfId="8916"/>
    <cellStyle name="Comma 4 15" xfId="12433"/>
    <cellStyle name="Comma 4 16" xfId="5395"/>
    <cellStyle name="Comma 4 2" xfId="55"/>
    <cellStyle name="Comma 4 2 10" xfId="1602"/>
    <cellStyle name="Comma 4 2 10 2" xfId="3383"/>
    <cellStyle name="Comma 4 2 10 2 2" xfId="12173"/>
    <cellStyle name="Comma 4 2 10 2 2 2" xfId="19202"/>
    <cellStyle name="Comma 4 2 10 2 3" xfId="15690"/>
    <cellStyle name="Comma 4 2 10 2 4" xfId="8654"/>
    <cellStyle name="Comma 4 2 10 3" xfId="5142"/>
    <cellStyle name="Comma 4 2 10 3 2" xfId="17453"/>
    <cellStyle name="Comma 4 2 10 3 3" xfId="10424"/>
    <cellStyle name="Comma 4 2 10 4" xfId="13941"/>
    <cellStyle name="Comma 4 2 10 5" xfId="6905"/>
    <cellStyle name="Comma 4 2 11" xfId="1867"/>
    <cellStyle name="Comma 4 2 11 2" xfId="10673"/>
    <cellStyle name="Comma 4 2 11 2 2" xfId="17702"/>
    <cellStyle name="Comma 4 2 11 3" xfId="14190"/>
    <cellStyle name="Comma 4 2 11 4" xfId="7154"/>
    <cellStyle name="Comma 4 2 12" xfId="3641"/>
    <cellStyle name="Comma 4 2 12 2" xfId="15952"/>
    <cellStyle name="Comma 4 2 12 3" xfId="8923"/>
    <cellStyle name="Comma 4 2 13" xfId="12440"/>
    <cellStyle name="Comma 4 2 14" xfId="5402"/>
    <cellStyle name="Comma 4 2 2" xfId="69"/>
    <cellStyle name="Comma 4 2 2 10" xfId="1881"/>
    <cellStyle name="Comma 4 2 2 10 2" xfId="10687"/>
    <cellStyle name="Comma 4 2 2 10 2 2" xfId="17716"/>
    <cellStyle name="Comma 4 2 2 10 3" xfId="14204"/>
    <cellStyle name="Comma 4 2 2 10 4" xfId="7168"/>
    <cellStyle name="Comma 4 2 2 11" xfId="3655"/>
    <cellStyle name="Comma 4 2 2 11 2" xfId="15966"/>
    <cellStyle name="Comma 4 2 2 11 3" xfId="8937"/>
    <cellStyle name="Comma 4 2 2 12" xfId="12454"/>
    <cellStyle name="Comma 4 2 2 13" xfId="5416"/>
    <cellStyle name="Comma 4 2 2 2" xfId="163"/>
    <cellStyle name="Comma 4 2 2 2 10" xfId="12518"/>
    <cellStyle name="Comma 4 2 2 2 11" xfId="5481"/>
    <cellStyle name="Comma 4 2 2 2 2" xfId="319"/>
    <cellStyle name="Comma 4 2 2 2 2 2" xfId="574"/>
    <cellStyle name="Comma 4 2 2 2 2 2 2" xfId="1581"/>
    <cellStyle name="Comma 4 2 2 2 2 2 2 2" xfId="3366"/>
    <cellStyle name="Comma 4 2 2 2 2 2 2 2 2" xfId="12156"/>
    <cellStyle name="Comma 4 2 2 2 2 2 2 2 2 2" xfId="19185"/>
    <cellStyle name="Comma 4 2 2 2 2 2 2 2 3" xfId="15673"/>
    <cellStyle name="Comma 4 2 2 2 2 2 2 2 4" xfId="8637"/>
    <cellStyle name="Comma 4 2 2 2 2 2 2 3" xfId="5125"/>
    <cellStyle name="Comma 4 2 2 2 2 2 2 3 2" xfId="17436"/>
    <cellStyle name="Comma 4 2 2 2 2 2 2 3 3" xfId="10407"/>
    <cellStyle name="Comma 4 2 2 2 2 2 2 4" xfId="13924"/>
    <cellStyle name="Comma 4 2 2 2 2 2 2 5" xfId="6888"/>
    <cellStyle name="Comma 4 2 2 2 2 2 3" xfId="1083"/>
    <cellStyle name="Comma 4 2 2 2 2 2 3 2" xfId="2868"/>
    <cellStyle name="Comma 4 2 2 2 2 2 3 2 2" xfId="11658"/>
    <cellStyle name="Comma 4 2 2 2 2 2 3 2 2 2" xfId="18687"/>
    <cellStyle name="Comma 4 2 2 2 2 2 3 2 3" xfId="15175"/>
    <cellStyle name="Comma 4 2 2 2 2 2 3 2 4" xfId="8139"/>
    <cellStyle name="Comma 4 2 2 2 2 2 3 3" xfId="4627"/>
    <cellStyle name="Comma 4 2 2 2 2 2 3 3 2" xfId="16938"/>
    <cellStyle name="Comma 4 2 2 2 2 2 3 3 3" xfId="9909"/>
    <cellStyle name="Comma 4 2 2 2 2 2 3 4" xfId="13426"/>
    <cellStyle name="Comma 4 2 2 2 2 2 3 5" xfId="6390"/>
    <cellStyle name="Comma 4 2 2 2 2 2 4" xfId="2360"/>
    <cellStyle name="Comma 4 2 2 2 2 2 4 2" xfId="11155"/>
    <cellStyle name="Comma 4 2 2 2 2 2 4 2 2" xfId="18184"/>
    <cellStyle name="Comma 4 2 2 2 2 2 4 3" xfId="14672"/>
    <cellStyle name="Comma 4 2 2 2 2 2 4 4" xfId="7636"/>
    <cellStyle name="Comma 4 2 2 2 2 2 5" xfId="4124"/>
    <cellStyle name="Comma 4 2 2 2 2 2 5 2" xfId="16435"/>
    <cellStyle name="Comma 4 2 2 2 2 2 5 3" xfId="9406"/>
    <cellStyle name="Comma 4 2 2 2 2 2 6" xfId="12923"/>
    <cellStyle name="Comma 4 2 2 2 2 2 7" xfId="5887"/>
    <cellStyle name="Comma 4 2 2 2 2 3" xfId="1332"/>
    <cellStyle name="Comma 4 2 2 2 2 3 2" xfId="3117"/>
    <cellStyle name="Comma 4 2 2 2 2 3 2 2" xfId="11907"/>
    <cellStyle name="Comma 4 2 2 2 2 3 2 2 2" xfId="18936"/>
    <cellStyle name="Comma 4 2 2 2 2 3 2 3" xfId="15424"/>
    <cellStyle name="Comma 4 2 2 2 2 3 2 4" xfId="8388"/>
    <cellStyle name="Comma 4 2 2 2 2 3 3" xfId="4876"/>
    <cellStyle name="Comma 4 2 2 2 2 3 3 2" xfId="17187"/>
    <cellStyle name="Comma 4 2 2 2 2 3 3 3" xfId="10158"/>
    <cellStyle name="Comma 4 2 2 2 2 3 4" xfId="13675"/>
    <cellStyle name="Comma 4 2 2 2 2 3 5" xfId="6639"/>
    <cellStyle name="Comma 4 2 2 2 2 4" xfId="834"/>
    <cellStyle name="Comma 4 2 2 2 2 4 2" xfId="2619"/>
    <cellStyle name="Comma 4 2 2 2 2 4 2 2" xfId="11409"/>
    <cellStyle name="Comma 4 2 2 2 2 4 2 2 2" xfId="18438"/>
    <cellStyle name="Comma 4 2 2 2 2 4 2 3" xfId="14926"/>
    <cellStyle name="Comma 4 2 2 2 2 4 2 4" xfId="7890"/>
    <cellStyle name="Comma 4 2 2 2 2 4 3" xfId="4378"/>
    <cellStyle name="Comma 4 2 2 2 2 4 3 2" xfId="16689"/>
    <cellStyle name="Comma 4 2 2 2 2 4 3 3" xfId="9660"/>
    <cellStyle name="Comma 4 2 2 2 2 4 4" xfId="13177"/>
    <cellStyle name="Comma 4 2 2 2 2 4 5" xfId="6141"/>
    <cellStyle name="Comma 4 2 2 2 2 5" xfId="1836"/>
    <cellStyle name="Comma 4 2 2 2 2 5 2" xfId="3617"/>
    <cellStyle name="Comma 4 2 2 2 2 5 2 2" xfId="12407"/>
    <cellStyle name="Comma 4 2 2 2 2 5 2 2 2" xfId="19436"/>
    <cellStyle name="Comma 4 2 2 2 2 5 2 3" xfId="15924"/>
    <cellStyle name="Comma 4 2 2 2 2 5 2 4" xfId="8888"/>
    <cellStyle name="Comma 4 2 2 2 2 5 3" xfId="5376"/>
    <cellStyle name="Comma 4 2 2 2 2 5 3 2" xfId="17687"/>
    <cellStyle name="Comma 4 2 2 2 2 5 3 3" xfId="10658"/>
    <cellStyle name="Comma 4 2 2 2 2 5 4" xfId="14175"/>
    <cellStyle name="Comma 4 2 2 2 2 5 5" xfId="7139"/>
    <cellStyle name="Comma 4 2 2 2 2 6" xfId="2109"/>
    <cellStyle name="Comma 4 2 2 2 2 6 2" xfId="10906"/>
    <cellStyle name="Comma 4 2 2 2 2 6 2 2" xfId="17935"/>
    <cellStyle name="Comma 4 2 2 2 2 6 3" xfId="14423"/>
    <cellStyle name="Comma 4 2 2 2 2 6 4" xfId="7387"/>
    <cellStyle name="Comma 4 2 2 2 2 7" xfId="3875"/>
    <cellStyle name="Comma 4 2 2 2 2 7 2" xfId="16186"/>
    <cellStyle name="Comma 4 2 2 2 2 7 3" xfId="9157"/>
    <cellStyle name="Comma 4 2 2 2 2 8" xfId="12674"/>
    <cellStyle name="Comma 4 2 2 2 2 9" xfId="5637"/>
    <cellStyle name="Comma 4 2 2 2 3" xfId="227"/>
    <cellStyle name="Comma 4 2 2 2 3 2" xfId="482"/>
    <cellStyle name="Comma 4 2 2 2 3 2 2" xfId="1489"/>
    <cellStyle name="Comma 4 2 2 2 3 2 2 2" xfId="3274"/>
    <cellStyle name="Comma 4 2 2 2 3 2 2 2 2" xfId="12064"/>
    <cellStyle name="Comma 4 2 2 2 3 2 2 2 2 2" xfId="19093"/>
    <cellStyle name="Comma 4 2 2 2 3 2 2 2 3" xfId="15581"/>
    <cellStyle name="Comma 4 2 2 2 3 2 2 2 4" xfId="8545"/>
    <cellStyle name="Comma 4 2 2 2 3 2 2 3" xfId="5033"/>
    <cellStyle name="Comma 4 2 2 2 3 2 2 3 2" xfId="17344"/>
    <cellStyle name="Comma 4 2 2 2 3 2 2 3 3" xfId="10315"/>
    <cellStyle name="Comma 4 2 2 2 3 2 2 4" xfId="13832"/>
    <cellStyle name="Comma 4 2 2 2 3 2 2 5" xfId="6796"/>
    <cellStyle name="Comma 4 2 2 2 3 2 3" xfId="991"/>
    <cellStyle name="Comma 4 2 2 2 3 2 3 2" xfId="2776"/>
    <cellStyle name="Comma 4 2 2 2 3 2 3 2 2" xfId="11566"/>
    <cellStyle name="Comma 4 2 2 2 3 2 3 2 2 2" xfId="18595"/>
    <cellStyle name="Comma 4 2 2 2 3 2 3 2 3" xfId="15083"/>
    <cellStyle name="Comma 4 2 2 2 3 2 3 2 4" xfId="8047"/>
    <cellStyle name="Comma 4 2 2 2 3 2 3 3" xfId="4535"/>
    <cellStyle name="Comma 4 2 2 2 3 2 3 3 2" xfId="16846"/>
    <cellStyle name="Comma 4 2 2 2 3 2 3 3 3" xfId="9817"/>
    <cellStyle name="Comma 4 2 2 2 3 2 3 4" xfId="13334"/>
    <cellStyle name="Comma 4 2 2 2 3 2 3 5" xfId="6298"/>
    <cellStyle name="Comma 4 2 2 2 3 2 4" xfId="2268"/>
    <cellStyle name="Comma 4 2 2 2 3 2 4 2" xfId="11063"/>
    <cellStyle name="Comma 4 2 2 2 3 2 4 2 2" xfId="18092"/>
    <cellStyle name="Comma 4 2 2 2 3 2 4 3" xfId="14580"/>
    <cellStyle name="Comma 4 2 2 2 3 2 4 4" xfId="7544"/>
    <cellStyle name="Comma 4 2 2 2 3 2 5" xfId="4032"/>
    <cellStyle name="Comma 4 2 2 2 3 2 5 2" xfId="16343"/>
    <cellStyle name="Comma 4 2 2 2 3 2 5 3" xfId="9314"/>
    <cellStyle name="Comma 4 2 2 2 3 2 6" xfId="12831"/>
    <cellStyle name="Comma 4 2 2 2 3 2 7" xfId="5795"/>
    <cellStyle name="Comma 4 2 2 2 3 3" xfId="1240"/>
    <cellStyle name="Comma 4 2 2 2 3 3 2" xfId="3025"/>
    <cellStyle name="Comma 4 2 2 2 3 3 2 2" xfId="11815"/>
    <cellStyle name="Comma 4 2 2 2 3 3 2 2 2" xfId="18844"/>
    <cellStyle name="Comma 4 2 2 2 3 3 2 3" xfId="15332"/>
    <cellStyle name="Comma 4 2 2 2 3 3 2 4" xfId="8296"/>
    <cellStyle name="Comma 4 2 2 2 3 3 3" xfId="4784"/>
    <cellStyle name="Comma 4 2 2 2 3 3 3 2" xfId="17095"/>
    <cellStyle name="Comma 4 2 2 2 3 3 3 3" xfId="10066"/>
    <cellStyle name="Comma 4 2 2 2 3 3 4" xfId="13583"/>
    <cellStyle name="Comma 4 2 2 2 3 3 5" xfId="6547"/>
    <cellStyle name="Comma 4 2 2 2 3 4" xfId="742"/>
    <cellStyle name="Comma 4 2 2 2 3 4 2" xfId="2527"/>
    <cellStyle name="Comma 4 2 2 2 3 4 2 2" xfId="11317"/>
    <cellStyle name="Comma 4 2 2 2 3 4 2 2 2" xfId="18346"/>
    <cellStyle name="Comma 4 2 2 2 3 4 2 3" xfId="14834"/>
    <cellStyle name="Comma 4 2 2 2 3 4 2 4" xfId="7798"/>
    <cellStyle name="Comma 4 2 2 2 3 4 3" xfId="4286"/>
    <cellStyle name="Comma 4 2 2 2 3 4 3 2" xfId="16597"/>
    <cellStyle name="Comma 4 2 2 2 3 4 3 3" xfId="9568"/>
    <cellStyle name="Comma 4 2 2 2 3 4 4" xfId="13085"/>
    <cellStyle name="Comma 4 2 2 2 3 4 5" xfId="6049"/>
    <cellStyle name="Comma 4 2 2 2 3 5" xfId="1744"/>
    <cellStyle name="Comma 4 2 2 2 3 5 2" xfId="3525"/>
    <cellStyle name="Comma 4 2 2 2 3 5 2 2" xfId="12315"/>
    <cellStyle name="Comma 4 2 2 2 3 5 2 2 2" xfId="19344"/>
    <cellStyle name="Comma 4 2 2 2 3 5 2 3" xfId="15832"/>
    <cellStyle name="Comma 4 2 2 2 3 5 2 4" xfId="8796"/>
    <cellStyle name="Comma 4 2 2 2 3 5 3" xfId="5284"/>
    <cellStyle name="Comma 4 2 2 2 3 5 3 2" xfId="17595"/>
    <cellStyle name="Comma 4 2 2 2 3 5 3 3" xfId="10566"/>
    <cellStyle name="Comma 4 2 2 2 3 5 4" xfId="14083"/>
    <cellStyle name="Comma 4 2 2 2 3 5 5" xfId="7047"/>
    <cellStyle name="Comma 4 2 2 2 3 6" xfId="2017"/>
    <cellStyle name="Comma 4 2 2 2 3 6 2" xfId="10815"/>
    <cellStyle name="Comma 4 2 2 2 3 6 2 2" xfId="17844"/>
    <cellStyle name="Comma 4 2 2 2 3 6 3" xfId="14332"/>
    <cellStyle name="Comma 4 2 2 2 3 6 4" xfId="7296"/>
    <cellStyle name="Comma 4 2 2 2 3 7" xfId="3783"/>
    <cellStyle name="Comma 4 2 2 2 3 7 2" xfId="16094"/>
    <cellStyle name="Comma 4 2 2 2 3 7 3" xfId="9065"/>
    <cellStyle name="Comma 4 2 2 2 3 8" xfId="12582"/>
    <cellStyle name="Comma 4 2 2 2 3 9" xfId="5545"/>
    <cellStyle name="Comma 4 2 2 2 4" xfId="418"/>
    <cellStyle name="Comma 4 2 2 2 4 2" xfId="1425"/>
    <cellStyle name="Comma 4 2 2 2 4 2 2" xfId="3210"/>
    <cellStyle name="Comma 4 2 2 2 4 2 2 2" xfId="12000"/>
    <cellStyle name="Comma 4 2 2 2 4 2 2 2 2" xfId="19029"/>
    <cellStyle name="Comma 4 2 2 2 4 2 2 3" xfId="15517"/>
    <cellStyle name="Comma 4 2 2 2 4 2 2 4" xfId="8481"/>
    <cellStyle name="Comma 4 2 2 2 4 2 3" xfId="4969"/>
    <cellStyle name="Comma 4 2 2 2 4 2 3 2" xfId="17280"/>
    <cellStyle name="Comma 4 2 2 2 4 2 3 3" xfId="10251"/>
    <cellStyle name="Comma 4 2 2 2 4 2 4" xfId="13768"/>
    <cellStyle name="Comma 4 2 2 2 4 2 5" xfId="6732"/>
    <cellStyle name="Comma 4 2 2 2 4 3" xfId="927"/>
    <cellStyle name="Comma 4 2 2 2 4 3 2" xfId="2712"/>
    <cellStyle name="Comma 4 2 2 2 4 3 2 2" xfId="11502"/>
    <cellStyle name="Comma 4 2 2 2 4 3 2 2 2" xfId="18531"/>
    <cellStyle name="Comma 4 2 2 2 4 3 2 3" xfId="15019"/>
    <cellStyle name="Comma 4 2 2 2 4 3 2 4" xfId="7983"/>
    <cellStyle name="Comma 4 2 2 2 4 3 3" xfId="4471"/>
    <cellStyle name="Comma 4 2 2 2 4 3 3 2" xfId="16782"/>
    <cellStyle name="Comma 4 2 2 2 4 3 3 3" xfId="9753"/>
    <cellStyle name="Comma 4 2 2 2 4 3 4" xfId="13270"/>
    <cellStyle name="Comma 4 2 2 2 4 3 5" xfId="6234"/>
    <cellStyle name="Comma 4 2 2 2 4 4" xfId="2204"/>
    <cellStyle name="Comma 4 2 2 2 4 4 2" xfId="10999"/>
    <cellStyle name="Comma 4 2 2 2 4 4 2 2" xfId="18028"/>
    <cellStyle name="Comma 4 2 2 2 4 4 3" xfId="14516"/>
    <cellStyle name="Comma 4 2 2 2 4 4 4" xfId="7480"/>
    <cellStyle name="Comma 4 2 2 2 4 5" xfId="3968"/>
    <cellStyle name="Comma 4 2 2 2 4 5 2" xfId="16279"/>
    <cellStyle name="Comma 4 2 2 2 4 5 3" xfId="9250"/>
    <cellStyle name="Comma 4 2 2 2 4 6" xfId="12767"/>
    <cellStyle name="Comma 4 2 2 2 4 7" xfId="5731"/>
    <cellStyle name="Comma 4 2 2 2 5" xfId="1176"/>
    <cellStyle name="Comma 4 2 2 2 5 2" xfId="2961"/>
    <cellStyle name="Comma 4 2 2 2 5 2 2" xfId="11751"/>
    <cellStyle name="Comma 4 2 2 2 5 2 2 2" xfId="18780"/>
    <cellStyle name="Comma 4 2 2 2 5 2 3" xfId="15268"/>
    <cellStyle name="Comma 4 2 2 2 5 2 4" xfId="8232"/>
    <cellStyle name="Comma 4 2 2 2 5 3" xfId="4720"/>
    <cellStyle name="Comma 4 2 2 2 5 3 2" xfId="17031"/>
    <cellStyle name="Comma 4 2 2 2 5 3 3" xfId="10002"/>
    <cellStyle name="Comma 4 2 2 2 5 4" xfId="13519"/>
    <cellStyle name="Comma 4 2 2 2 5 5" xfId="6483"/>
    <cellStyle name="Comma 4 2 2 2 6" xfId="678"/>
    <cellStyle name="Comma 4 2 2 2 6 2" xfId="2463"/>
    <cellStyle name="Comma 4 2 2 2 6 2 2" xfId="11253"/>
    <cellStyle name="Comma 4 2 2 2 6 2 2 2" xfId="18282"/>
    <cellStyle name="Comma 4 2 2 2 6 2 3" xfId="14770"/>
    <cellStyle name="Comma 4 2 2 2 6 2 4" xfId="7734"/>
    <cellStyle name="Comma 4 2 2 2 6 3" xfId="4222"/>
    <cellStyle name="Comma 4 2 2 2 6 3 2" xfId="16533"/>
    <cellStyle name="Comma 4 2 2 2 6 3 3" xfId="9504"/>
    <cellStyle name="Comma 4 2 2 2 6 4" xfId="13021"/>
    <cellStyle name="Comma 4 2 2 2 6 5" xfId="5985"/>
    <cellStyle name="Comma 4 2 2 2 7" xfId="1680"/>
    <cellStyle name="Comma 4 2 2 2 7 2" xfId="3461"/>
    <cellStyle name="Comma 4 2 2 2 7 2 2" xfId="12251"/>
    <cellStyle name="Comma 4 2 2 2 7 2 2 2" xfId="19280"/>
    <cellStyle name="Comma 4 2 2 2 7 2 3" xfId="15768"/>
    <cellStyle name="Comma 4 2 2 2 7 2 4" xfId="8732"/>
    <cellStyle name="Comma 4 2 2 2 7 3" xfId="5220"/>
    <cellStyle name="Comma 4 2 2 2 7 3 2" xfId="17531"/>
    <cellStyle name="Comma 4 2 2 2 7 3 3" xfId="10502"/>
    <cellStyle name="Comma 4 2 2 2 7 4" xfId="14019"/>
    <cellStyle name="Comma 4 2 2 2 7 5" xfId="6983"/>
    <cellStyle name="Comma 4 2 2 2 8" xfId="1953"/>
    <cellStyle name="Comma 4 2 2 2 8 2" xfId="10751"/>
    <cellStyle name="Comma 4 2 2 2 8 2 2" xfId="17780"/>
    <cellStyle name="Comma 4 2 2 2 8 3" xfId="14268"/>
    <cellStyle name="Comma 4 2 2 2 8 4" xfId="7232"/>
    <cellStyle name="Comma 4 2 2 2 9" xfId="3719"/>
    <cellStyle name="Comma 4 2 2 2 9 2" xfId="16030"/>
    <cellStyle name="Comma 4 2 2 2 9 3" xfId="9001"/>
    <cellStyle name="Comma 4 2 2 3" xfId="135"/>
    <cellStyle name="Comma 4 2 2 3 10" xfId="5453"/>
    <cellStyle name="Comma 4 2 2 3 2" xfId="291"/>
    <cellStyle name="Comma 4 2 2 3 2 2" xfId="546"/>
    <cellStyle name="Comma 4 2 2 3 2 2 2" xfId="1553"/>
    <cellStyle name="Comma 4 2 2 3 2 2 2 2" xfId="3338"/>
    <cellStyle name="Comma 4 2 2 3 2 2 2 2 2" xfId="12128"/>
    <cellStyle name="Comma 4 2 2 3 2 2 2 2 2 2" xfId="19157"/>
    <cellStyle name="Comma 4 2 2 3 2 2 2 2 3" xfId="15645"/>
    <cellStyle name="Comma 4 2 2 3 2 2 2 2 4" xfId="8609"/>
    <cellStyle name="Comma 4 2 2 3 2 2 2 3" xfId="5097"/>
    <cellStyle name="Comma 4 2 2 3 2 2 2 3 2" xfId="17408"/>
    <cellStyle name="Comma 4 2 2 3 2 2 2 3 3" xfId="10379"/>
    <cellStyle name="Comma 4 2 2 3 2 2 2 4" xfId="13896"/>
    <cellStyle name="Comma 4 2 2 3 2 2 2 5" xfId="6860"/>
    <cellStyle name="Comma 4 2 2 3 2 2 3" xfId="1055"/>
    <cellStyle name="Comma 4 2 2 3 2 2 3 2" xfId="2840"/>
    <cellStyle name="Comma 4 2 2 3 2 2 3 2 2" xfId="11630"/>
    <cellStyle name="Comma 4 2 2 3 2 2 3 2 2 2" xfId="18659"/>
    <cellStyle name="Comma 4 2 2 3 2 2 3 2 3" xfId="15147"/>
    <cellStyle name="Comma 4 2 2 3 2 2 3 2 4" xfId="8111"/>
    <cellStyle name="Comma 4 2 2 3 2 2 3 3" xfId="4599"/>
    <cellStyle name="Comma 4 2 2 3 2 2 3 3 2" xfId="16910"/>
    <cellStyle name="Comma 4 2 2 3 2 2 3 3 3" xfId="9881"/>
    <cellStyle name="Comma 4 2 2 3 2 2 3 4" xfId="13398"/>
    <cellStyle name="Comma 4 2 2 3 2 2 3 5" xfId="6362"/>
    <cellStyle name="Comma 4 2 2 3 2 2 4" xfId="2332"/>
    <cellStyle name="Comma 4 2 2 3 2 2 4 2" xfId="11127"/>
    <cellStyle name="Comma 4 2 2 3 2 2 4 2 2" xfId="18156"/>
    <cellStyle name="Comma 4 2 2 3 2 2 4 3" xfId="14644"/>
    <cellStyle name="Comma 4 2 2 3 2 2 4 4" xfId="7608"/>
    <cellStyle name="Comma 4 2 2 3 2 2 5" xfId="4096"/>
    <cellStyle name="Comma 4 2 2 3 2 2 5 2" xfId="16407"/>
    <cellStyle name="Comma 4 2 2 3 2 2 5 3" xfId="9378"/>
    <cellStyle name="Comma 4 2 2 3 2 2 6" xfId="12895"/>
    <cellStyle name="Comma 4 2 2 3 2 2 7" xfId="5859"/>
    <cellStyle name="Comma 4 2 2 3 2 3" xfId="1304"/>
    <cellStyle name="Comma 4 2 2 3 2 3 2" xfId="3089"/>
    <cellStyle name="Comma 4 2 2 3 2 3 2 2" xfId="11879"/>
    <cellStyle name="Comma 4 2 2 3 2 3 2 2 2" xfId="18908"/>
    <cellStyle name="Comma 4 2 2 3 2 3 2 3" xfId="15396"/>
    <cellStyle name="Comma 4 2 2 3 2 3 2 4" xfId="8360"/>
    <cellStyle name="Comma 4 2 2 3 2 3 3" xfId="4848"/>
    <cellStyle name="Comma 4 2 2 3 2 3 3 2" xfId="17159"/>
    <cellStyle name="Comma 4 2 2 3 2 3 3 3" xfId="10130"/>
    <cellStyle name="Comma 4 2 2 3 2 3 4" xfId="13647"/>
    <cellStyle name="Comma 4 2 2 3 2 3 5" xfId="6611"/>
    <cellStyle name="Comma 4 2 2 3 2 4" xfId="806"/>
    <cellStyle name="Comma 4 2 2 3 2 4 2" xfId="2591"/>
    <cellStyle name="Comma 4 2 2 3 2 4 2 2" xfId="11381"/>
    <cellStyle name="Comma 4 2 2 3 2 4 2 2 2" xfId="18410"/>
    <cellStyle name="Comma 4 2 2 3 2 4 2 3" xfId="14898"/>
    <cellStyle name="Comma 4 2 2 3 2 4 2 4" xfId="7862"/>
    <cellStyle name="Comma 4 2 2 3 2 4 3" xfId="4350"/>
    <cellStyle name="Comma 4 2 2 3 2 4 3 2" xfId="16661"/>
    <cellStyle name="Comma 4 2 2 3 2 4 3 3" xfId="9632"/>
    <cellStyle name="Comma 4 2 2 3 2 4 4" xfId="13149"/>
    <cellStyle name="Comma 4 2 2 3 2 4 5" xfId="6113"/>
    <cellStyle name="Comma 4 2 2 3 2 5" xfId="1808"/>
    <cellStyle name="Comma 4 2 2 3 2 5 2" xfId="3589"/>
    <cellStyle name="Comma 4 2 2 3 2 5 2 2" xfId="12379"/>
    <cellStyle name="Comma 4 2 2 3 2 5 2 2 2" xfId="19408"/>
    <cellStyle name="Comma 4 2 2 3 2 5 2 3" xfId="15896"/>
    <cellStyle name="Comma 4 2 2 3 2 5 2 4" xfId="8860"/>
    <cellStyle name="Comma 4 2 2 3 2 5 3" xfId="5348"/>
    <cellStyle name="Comma 4 2 2 3 2 5 3 2" xfId="17659"/>
    <cellStyle name="Comma 4 2 2 3 2 5 3 3" xfId="10630"/>
    <cellStyle name="Comma 4 2 2 3 2 5 4" xfId="14147"/>
    <cellStyle name="Comma 4 2 2 3 2 5 5" xfId="7111"/>
    <cellStyle name="Comma 4 2 2 3 2 6" xfId="2081"/>
    <cellStyle name="Comma 4 2 2 3 2 6 2" xfId="10878"/>
    <cellStyle name="Comma 4 2 2 3 2 6 2 2" xfId="17907"/>
    <cellStyle name="Comma 4 2 2 3 2 6 3" xfId="14395"/>
    <cellStyle name="Comma 4 2 2 3 2 6 4" xfId="7359"/>
    <cellStyle name="Comma 4 2 2 3 2 7" xfId="3847"/>
    <cellStyle name="Comma 4 2 2 3 2 7 2" xfId="16158"/>
    <cellStyle name="Comma 4 2 2 3 2 7 3" xfId="9129"/>
    <cellStyle name="Comma 4 2 2 3 2 8" xfId="12646"/>
    <cellStyle name="Comma 4 2 2 3 2 9" xfId="5609"/>
    <cellStyle name="Comma 4 2 2 3 3" xfId="390"/>
    <cellStyle name="Comma 4 2 2 3 3 2" xfId="1397"/>
    <cellStyle name="Comma 4 2 2 3 3 2 2" xfId="3182"/>
    <cellStyle name="Comma 4 2 2 3 3 2 2 2" xfId="11972"/>
    <cellStyle name="Comma 4 2 2 3 3 2 2 2 2" xfId="19001"/>
    <cellStyle name="Comma 4 2 2 3 3 2 2 3" xfId="15489"/>
    <cellStyle name="Comma 4 2 2 3 3 2 2 4" xfId="8453"/>
    <cellStyle name="Comma 4 2 2 3 3 2 3" xfId="4941"/>
    <cellStyle name="Comma 4 2 2 3 3 2 3 2" xfId="17252"/>
    <cellStyle name="Comma 4 2 2 3 3 2 3 3" xfId="10223"/>
    <cellStyle name="Comma 4 2 2 3 3 2 4" xfId="13740"/>
    <cellStyle name="Comma 4 2 2 3 3 2 5" xfId="6704"/>
    <cellStyle name="Comma 4 2 2 3 3 3" xfId="899"/>
    <cellStyle name="Comma 4 2 2 3 3 3 2" xfId="2684"/>
    <cellStyle name="Comma 4 2 2 3 3 3 2 2" xfId="11474"/>
    <cellStyle name="Comma 4 2 2 3 3 3 2 2 2" xfId="18503"/>
    <cellStyle name="Comma 4 2 2 3 3 3 2 3" xfId="14991"/>
    <cellStyle name="Comma 4 2 2 3 3 3 2 4" xfId="7955"/>
    <cellStyle name="Comma 4 2 2 3 3 3 3" xfId="4443"/>
    <cellStyle name="Comma 4 2 2 3 3 3 3 2" xfId="16754"/>
    <cellStyle name="Comma 4 2 2 3 3 3 3 3" xfId="9725"/>
    <cellStyle name="Comma 4 2 2 3 3 3 4" xfId="13242"/>
    <cellStyle name="Comma 4 2 2 3 3 3 5" xfId="6206"/>
    <cellStyle name="Comma 4 2 2 3 3 4" xfId="2176"/>
    <cellStyle name="Comma 4 2 2 3 3 4 2" xfId="10971"/>
    <cellStyle name="Comma 4 2 2 3 3 4 2 2" xfId="18000"/>
    <cellStyle name="Comma 4 2 2 3 3 4 3" xfId="14488"/>
    <cellStyle name="Comma 4 2 2 3 3 4 4" xfId="7452"/>
    <cellStyle name="Comma 4 2 2 3 3 5" xfId="3940"/>
    <cellStyle name="Comma 4 2 2 3 3 5 2" xfId="16251"/>
    <cellStyle name="Comma 4 2 2 3 3 5 3" xfId="9222"/>
    <cellStyle name="Comma 4 2 2 3 3 6" xfId="12739"/>
    <cellStyle name="Comma 4 2 2 3 3 7" xfId="5703"/>
    <cellStyle name="Comma 4 2 2 3 4" xfId="1148"/>
    <cellStyle name="Comma 4 2 2 3 4 2" xfId="2933"/>
    <cellStyle name="Comma 4 2 2 3 4 2 2" xfId="11723"/>
    <cellStyle name="Comma 4 2 2 3 4 2 2 2" xfId="18752"/>
    <cellStyle name="Comma 4 2 2 3 4 2 3" xfId="15240"/>
    <cellStyle name="Comma 4 2 2 3 4 2 4" xfId="8204"/>
    <cellStyle name="Comma 4 2 2 3 4 3" xfId="4692"/>
    <cellStyle name="Comma 4 2 2 3 4 3 2" xfId="17003"/>
    <cellStyle name="Comma 4 2 2 3 4 3 3" xfId="9974"/>
    <cellStyle name="Comma 4 2 2 3 4 4" xfId="13491"/>
    <cellStyle name="Comma 4 2 2 3 4 5" xfId="6455"/>
    <cellStyle name="Comma 4 2 2 3 5" xfId="650"/>
    <cellStyle name="Comma 4 2 2 3 5 2" xfId="2435"/>
    <cellStyle name="Comma 4 2 2 3 5 2 2" xfId="11225"/>
    <cellStyle name="Comma 4 2 2 3 5 2 2 2" xfId="18254"/>
    <cellStyle name="Comma 4 2 2 3 5 2 3" xfId="14742"/>
    <cellStyle name="Comma 4 2 2 3 5 2 4" xfId="7706"/>
    <cellStyle name="Comma 4 2 2 3 5 3" xfId="4194"/>
    <cellStyle name="Comma 4 2 2 3 5 3 2" xfId="16505"/>
    <cellStyle name="Comma 4 2 2 3 5 3 3" xfId="9476"/>
    <cellStyle name="Comma 4 2 2 3 5 4" xfId="12993"/>
    <cellStyle name="Comma 4 2 2 3 5 5" xfId="5957"/>
    <cellStyle name="Comma 4 2 2 3 6" xfId="1652"/>
    <cellStyle name="Comma 4 2 2 3 6 2" xfId="3433"/>
    <cellStyle name="Comma 4 2 2 3 6 2 2" xfId="12223"/>
    <cellStyle name="Comma 4 2 2 3 6 2 2 2" xfId="19252"/>
    <cellStyle name="Comma 4 2 2 3 6 2 3" xfId="15740"/>
    <cellStyle name="Comma 4 2 2 3 6 2 4" xfId="8704"/>
    <cellStyle name="Comma 4 2 2 3 6 3" xfId="5192"/>
    <cellStyle name="Comma 4 2 2 3 6 3 2" xfId="17503"/>
    <cellStyle name="Comma 4 2 2 3 6 3 3" xfId="10474"/>
    <cellStyle name="Comma 4 2 2 3 6 4" xfId="13991"/>
    <cellStyle name="Comma 4 2 2 3 6 5" xfId="6955"/>
    <cellStyle name="Comma 4 2 2 3 7" xfId="1925"/>
    <cellStyle name="Comma 4 2 2 3 7 2" xfId="10723"/>
    <cellStyle name="Comma 4 2 2 3 7 2 2" xfId="17752"/>
    <cellStyle name="Comma 4 2 2 3 7 3" xfId="14240"/>
    <cellStyle name="Comma 4 2 2 3 7 4" xfId="7204"/>
    <cellStyle name="Comma 4 2 2 3 8" xfId="3691"/>
    <cellStyle name="Comma 4 2 2 3 8 2" xfId="16002"/>
    <cellStyle name="Comma 4 2 2 3 8 3" xfId="8973"/>
    <cellStyle name="Comma 4 2 2 3 9" xfId="12490"/>
    <cellStyle name="Comma 4 2 2 4" xfId="255"/>
    <cellStyle name="Comma 4 2 2 4 2" xfId="510"/>
    <cellStyle name="Comma 4 2 2 4 2 2" xfId="1517"/>
    <cellStyle name="Comma 4 2 2 4 2 2 2" xfId="3302"/>
    <cellStyle name="Comma 4 2 2 4 2 2 2 2" xfId="12092"/>
    <cellStyle name="Comma 4 2 2 4 2 2 2 2 2" xfId="19121"/>
    <cellStyle name="Comma 4 2 2 4 2 2 2 3" xfId="15609"/>
    <cellStyle name="Comma 4 2 2 4 2 2 2 4" xfId="8573"/>
    <cellStyle name="Comma 4 2 2 4 2 2 3" xfId="5061"/>
    <cellStyle name="Comma 4 2 2 4 2 2 3 2" xfId="17372"/>
    <cellStyle name="Comma 4 2 2 4 2 2 3 3" xfId="10343"/>
    <cellStyle name="Comma 4 2 2 4 2 2 4" xfId="13860"/>
    <cellStyle name="Comma 4 2 2 4 2 2 5" xfId="6824"/>
    <cellStyle name="Comma 4 2 2 4 2 3" xfId="1019"/>
    <cellStyle name="Comma 4 2 2 4 2 3 2" xfId="2804"/>
    <cellStyle name="Comma 4 2 2 4 2 3 2 2" xfId="11594"/>
    <cellStyle name="Comma 4 2 2 4 2 3 2 2 2" xfId="18623"/>
    <cellStyle name="Comma 4 2 2 4 2 3 2 3" xfId="15111"/>
    <cellStyle name="Comma 4 2 2 4 2 3 2 4" xfId="8075"/>
    <cellStyle name="Comma 4 2 2 4 2 3 3" xfId="4563"/>
    <cellStyle name="Comma 4 2 2 4 2 3 3 2" xfId="16874"/>
    <cellStyle name="Comma 4 2 2 4 2 3 3 3" xfId="9845"/>
    <cellStyle name="Comma 4 2 2 4 2 3 4" xfId="13362"/>
    <cellStyle name="Comma 4 2 2 4 2 3 5" xfId="6326"/>
    <cellStyle name="Comma 4 2 2 4 2 4" xfId="2296"/>
    <cellStyle name="Comma 4 2 2 4 2 4 2" xfId="11091"/>
    <cellStyle name="Comma 4 2 2 4 2 4 2 2" xfId="18120"/>
    <cellStyle name="Comma 4 2 2 4 2 4 3" xfId="14608"/>
    <cellStyle name="Comma 4 2 2 4 2 4 4" xfId="7572"/>
    <cellStyle name="Comma 4 2 2 4 2 5" xfId="4060"/>
    <cellStyle name="Comma 4 2 2 4 2 5 2" xfId="16371"/>
    <cellStyle name="Comma 4 2 2 4 2 5 3" xfId="9342"/>
    <cellStyle name="Comma 4 2 2 4 2 6" xfId="12859"/>
    <cellStyle name="Comma 4 2 2 4 2 7" xfId="5823"/>
    <cellStyle name="Comma 4 2 2 4 3" xfId="1268"/>
    <cellStyle name="Comma 4 2 2 4 3 2" xfId="3053"/>
    <cellStyle name="Comma 4 2 2 4 3 2 2" xfId="11843"/>
    <cellStyle name="Comma 4 2 2 4 3 2 2 2" xfId="18872"/>
    <cellStyle name="Comma 4 2 2 4 3 2 3" xfId="15360"/>
    <cellStyle name="Comma 4 2 2 4 3 2 4" xfId="8324"/>
    <cellStyle name="Comma 4 2 2 4 3 3" xfId="4812"/>
    <cellStyle name="Comma 4 2 2 4 3 3 2" xfId="17123"/>
    <cellStyle name="Comma 4 2 2 4 3 3 3" xfId="10094"/>
    <cellStyle name="Comma 4 2 2 4 3 4" xfId="13611"/>
    <cellStyle name="Comma 4 2 2 4 3 5" xfId="6575"/>
    <cellStyle name="Comma 4 2 2 4 4" xfId="770"/>
    <cellStyle name="Comma 4 2 2 4 4 2" xfId="2555"/>
    <cellStyle name="Comma 4 2 2 4 4 2 2" xfId="11345"/>
    <cellStyle name="Comma 4 2 2 4 4 2 2 2" xfId="18374"/>
    <cellStyle name="Comma 4 2 2 4 4 2 3" xfId="14862"/>
    <cellStyle name="Comma 4 2 2 4 4 2 4" xfId="7826"/>
    <cellStyle name="Comma 4 2 2 4 4 3" xfId="4314"/>
    <cellStyle name="Comma 4 2 2 4 4 3 2" xfId="16625"/>
    <cellStyle name="Comma 4 2 2 4 4 3 3" xfId="9596"/>
    <cellStyle name="Comma 4 2 2 4 4 4" xfId="13113"/>
    <cellStyle name="Comma 4 2 2 4 4 5" xfId="6077"/>
    <cellStyle name="Comma 4 2 2 4 5" xfId="1772"/>
    <cellStyle name="Comma 4 2 2 4 5 2" xfId="3553"/>
    <cellStyle name="Comma 4 2 2 4 5 2 2" xfId="12343"/>
    <cellStyle name="Comma 4 2 2 4 5 2 2 2" xfId="19372"/>
    <cellStyle name="Comma 4 2 2 4 5 2 3" xfId="15860"/>
    <cellStyle name="Comma 4 2 2 4 5 2 4" xfId="8824"/>
    <cellStyle name="Comma 4 2 2 4 5 3" xfId="5312"/>
    <cellStyle name="Comma 4 2 2 4 5 3 2" xfId="17623"/>
    <cellStyle name="Comma 4 2 2 4 5 3 3" xfId="10594"/>
    <cellStyle name="Comma 4 2 2 4 5 4" xfId="14111"/>
    <cellStyle name="Comma 4 2 2 4 5 5" xfId="7075"/>
    <cellStyle name="Comma 4 2 2 4 6" xfId="2045"/>
    <cellStyle name="Comma 4 2 2 4 6 2" xfId="10843"/>
    <cellStyle name="Comma 4 2 2 4 6 2 2" xfId="17872"/>
    <cellStyle name="Comma 4 2 2 4 6 3" xfId="14360"/>
    <cellStyle name="Comma 4 2 2 4 6 4" xfId="7324"/>
    <cellStyle name="Comma 4 2 2 4 7" xfId="3811"/>
    <cellStyle name="Comma 4 2 2 4 7 2" xfId="16122"/>
    <cellStyle name="Comma 4 2 2 4 7 3" xfId="9093"/>
    <cellStyle name="Comma 4 2 2 4 8" xfId="12610"/>
    <cellStyle name="Comma 4 2 2 4 9" xfId="5573"/>
    <cellStyle name="Comma 4 2 2 5" xfId="199"/>
    <cellStyle name="Comma 4 2 2 5 2" xfId="454"/>
    <cellStyle name="Comma 4 2 2 5 2 2" xfId="1461"/>
    <cellStyle name="Comma 4 2 2 5 2 2 2" xfId="3246"/>
    <cellStyle name="Comma 4 2 2 5 2 2 2 2" xfId="12036"/>
    <cellStyle name="Comma 4 2 2 5 2 2 2 2 2" xfId="19065"/>
    <cellStyle name="Comma 4 2 2 5 2 2 2 3" xfId="15553"/>
    <cellStyle name="Comma 4 2 2 5 2 2 2 4" xfId="8517"/>
    <cellStyle name="Comma 4 2 2 5 2 2 3" xfId="5005"/>
    <cellStyle name="Comma 4 2 2 5 2 2 3 2" xfId="17316"/>
    <cellStyle name="Comma 4 2 2 5 2 2 3 3" xfId="10287"/>
    <cellStyle name="Comma 4 2 2 5 2 2 4" xfId="13804"/>
    <cellStyle name="Comma 4 2 2 5 2 2 5" xfId="6768"/>
    <cellStyle name="Comma 4 2 2 5 2 3" xfId="963"/>
    <cellStyle name="Comma 4 2 2 5 2 3 2" xfId="2748"/>
    <cellStyle name="Comma 4 2 2 5 2 3 2 2" xfId="11538"/>
    <cellStyle name="Comma 4 2 2 5 2 3 2 2 2" xfId="18567"/>
    <cellStyle name="Comma 4 2 2 5 2 3 2 3" xfId="15055"/>
    <cellStyle name="Comma 4 2 2 5 2 3 2 4" xfId="8019"/>
    <cellStyle name="Comma 4 2 2 5 2 3 3" xfId="4507"/>
    <cellStyle name="Comma 4 2 2 5 2 3 3 2" xfId="16818"/>
    <cellStyle name="Comma 4 2 2 5 2 3 3 3" xfId="9789"/>
    <cellStyle name="Comma 4 2 2 5 2 3 4" xfId="13306"/>
    <cellStyle name="Comma 4 2 2 5 2 3 5" xfId="6270"/>
    <cellStyle name="Comma 4 2 2 5 2 4" xfId="2240"/>
    <cellStyle name="Comma 4 2 2 5 2 4 2" xfId="11035"/>
    <cellStyle name="Comma 4 2 2 5 2 4 2 2" xfId="18064"/>
    <cellStyle name="Comma 4 2 2 5 2 4 3" xfId="14552"/>
    <cellStyle name="Comma 4 2 2 5 2 4 4" xfId="7516"/>
    <cellStyle name="Comma 4 2 2 5 2 5" xfId="4004"/>
    <cellStyle name="Comma 4 2 2 5 2 5 2" xfId="16315"/>
    <cellStyle name="Comma 4 2 2 5 2 5 3" xfId="9286"/>
    <cellStyle name="Comma 4 2 2 5 2 6" xfId="12803"/>
    <cellStyle name="Comma 4 2 2 5 2 7" xfId="5767"/>
    <cellStyle name="Comma 4 2 2 5 3" xfId="1212"/>
    <cellStyle name="Comma 4 2 2 5 3 2" xfId="2997"/>
    <cellStyle name="Comma 4 2 2 5 3 2 2" xfId="11787"/>
    <cellStyle name="Comma 4 2 2 5 3 2 2 2" xfId="18816"/>
    <cellStyle name="Comma 4 2 2 5 3 2 3" xfId="15304"/>
    <cellStyle name="Comma 4 2 2 5 3 2 4" xfId="8268"/>
    <cellStyle name="Comma 4 2 2 5 3 3" xfId="4756"/>
    <cellStyle name="Comma 4 2 2 5 3 3 2" xfId="17067"/>
    <cellStyle name="Comma 4 2 2 5 3 3 3" xfId="10038"/>
    <cellStyle name="Comma 4 2 2 5 3 4" xfId="13555"/>
    <cellStyle name="Comma 4 2 2 5 3 5" xfId="6519"/>
    <cellStyle name="Comma 4 2 2 5 4" xfId="714"/>
    <cellStyle name="Comma 4 2 2 5 4 2" xfId="2499"/>
    <cellStyle name="Comma 4 2 2 5 4 2 2" xfId="11289"/>
    <cellStyle name="Comma 4 2 2 5 4 2 2 2" xfId="18318"/>
    <cellStyle name="Comma 4 2 2 5 4 2 3" xfId="14806"/>
    <cellStyle name="Comma 4 2 2 5 4 2 4" xfId="7770"/>
    <cellStyle name="Comma 4 2 2 5 4 3" xfId="4258"/>
    <cellStyle name="Comma 4 2 2 5 4 3 2" xfId="16569"/>
    <cellStyle name="Comma 4 2 2 5 4 3 3" xfId="9540"/>
    <cellStyle name="Comma 4 2 2 5 4 4" xfId="13057"/>
    <cellStyle name="Comma 4 2 2 5 4 5" xfId="6021"/>
    <cellStyle name="Comma 4 2 2 5 5" xfId="1716"/>
    <cellStyle name="Comma 4 2 2 5 5 2" xfId="3497"/>
    <cellStyle name="Comma 4 2 2 5 5 2 2" xfId="12287"/>
    <cellStyle name="Comma 4 2 2 5 5 2 2 2" xfId="19316"/>
    <cellStyle name="Comma 4 2 2 5 5 2 3" xfId="15804"/>
    <cellStyle name="Comma 4 2 2 5 5 2 4" xfId="8768"/>
    <cellStyle name="Comma 4 2 2 5 5 3" xfId="5256"/>
    <cellStyle name="Comma 4 2 2 5 5 3 2" xfId="17567"/>
    <cellStyle name="Comma 4 2 2 5 5 3 3" xfId="10538"/>
    <cellStyle name="Comma 4 2 2 5 5 4" xfId="14055"/>
    <cellStyle name="Comma 4 2 2 5 5 5" xfId="7019"/>
    <cellStyle name="Comma 4 2 2 5 6" xfId="1989"/>
    <cellStyle name="Comma 4 2 2 5 6 2" xfId="10787"/>
    <cellStyle name="Comma 4 2 2 5 6 2 2" xfId="17816"/>
    <cellStyle name="Comma 4 2 2 5 6 3" xfId="14304"/>
    <cellStyle name="Comma 4 2 2 5 6 4" xfId="7268"/>
    <cellStyle name="Comma 4 2 2 5 7" xfId="3755"/>
    <cellStyle name="Comma 4 2 2 5 7 2" xfId="16066"/>
    <cellStyle name="Comma 4 2 2 5 7 3" xfId="9037"/>
    <cellStyle name="Comma 4 2 2 5 8" xfId="12554"/>
    <cellStyle name="Comma 4 2 2 5 9" xfId="5517"/>
    <cellStyle name="Comma 4 2 2 6" xfId="354"/>
    <cellStyle name="Comma 4 2 2 6 2" xfId="1361"/>
    <cellStyle name="Comma 4 2 2 6 2 2" xfId="3146"/>
    <cellStyle name="Comma 4 2 2 6 2 2 2" xfId="11936"/>
    <cellStyle name="Comma 4 2 2 6 2 2 2 2" xfId="18965"/>
    <cellStyle name="Comma 4 2 2 6 2 2 3" xfId="15453"/>
    <cellStyle name="Comma 4 2 2 6 2 2 4" xfId="8417"/>
    <cellStyle name="Comma 4 2 2 6 2 3" xfId="4905"/>
    <cellStyle name="Comma 4 2 2 6 2 3 2" xfId="17216"/>
    <cellStyle name="Comma 4 2 2 6 2 3 3" xfId="10187"/>
    <cellStyle name="Comma 4 2 2 6 2 4" xfId="13704"/>
    <cellStyle name="Comma 4 2 2 6 2 5" xfId="6668"/>
    <cellStyle name="Comma 4 2 2 6 3" xfId="863"/>
    <cellStyle name="Comma 4 2 2 6 3 2" xfId="2648"/>
    <cellStyle name="Comma 4 2 2 6 3 2 2" xfId="11438"/>
    <cellStyle name="Comma 4 2 2 6 3 2 2 2" xfId="18467"/>
    <cellStyle name="Comma 4 2 2 6 3 2 3" xfId="14955"/>
    <cellStyle name="Comma 4 2 2 6 3 2 4" xfId="7919"/>
    <cellStyle name="Comma 4 2 2 6 3 3" xfId="4407"/>
    <cellStyle name="Comma 4 2 2 6 3 3 2" xfId="16718"/>
    <cellStyle name="Comma 4 2 2 6 3 3 3" xfId="9689"/>
    <cellStyle name="Comma 4 2 2 6 3 4" xfId="13206"/>
    <cellStyle name="Comma 4 2 2 6 3 5" xfId="6170"/>
    <cellStyle name="Comma 4 2 2 6 4" xfId="2140"/>
    <cellStyle name="Comma 4 2 2 6 4 2" xfId="10935"/>
    <cellStyle name="Comma 4 2 2 6 4 2 2" xfId="17964"/>
    <cellStyle name="Comma 4 2 2 6 4 3" xfId="14452"/>
    <cellStyle name="Comma 4 2 2 6 4 4" xfId="7416"/>
    <cellStyle name="Comma 4 2 2 6 5" xfId="3904"/>
    <cellStyle name="Comma 4 2 2 6 5 2" xfId="16215"/>
    <cellStyle name="Comma 4 2 2 6 5 3" xfId="9186"/>
    <cellStyle name="Comma 4 2 2 6 6" xfId="12703"/>
    <cellStyle name="Comma 4 2 2 6 7" xfId="5667"/>
    <cellStyle name="Comma 4 2 2 7" xfId="1112"/>
    <cellStyle name="Comma 4 2 2 7 2" xfId="2897"/>
    <cellStyle name="Comma 4 2 2 7 2 2" xfId="11687"/>
    <cellStyle name="Comma 4 2 2 7 2 2 2" xfId="18716"/>
    <cellStyle name="Comma 4 2 2 7 2 3" xfId="15204"/>
    <cellStyle name="Comma 4 2 2 7 2 4" xfId="8168"/>
    <cellStyle name="Comma 4 2 2 7 3" xfId="4656"/>
    <cellStyle name="Comma 4 2 2 7 3 2" xfId="16967"/>
    <cellStyle name="Comma 4 2 2 7 3 3" xfId="9938"/>
    <cellStyle name="Comma 4 2 2 7 4" xfId="13455"/>
    <cellStyle name="Comma 4 2 2 7 5" xfId="6419"/>
    <cellStyle name="Comma 4 2 2 8" xfId="614"/>
    <cellStyle name="Comma 4 2 2 8 2" xfId="2399"/>
    <cellStyle name="Comma 4 2 2 8 2 2" xfId="11189"/>
    <cellStyle name="Comma 4 2 2 8 2 2 2" xfId="18218"/>
    <cellStyle name="Comma 4 2 2 8 2 3" xfId="14706"/>
    <cellStyle name="Comma 4 2 2 8 2 4" xfId="7670"/>
    <cellStyle name="Comma 4 2 2 8 3" xfId="4158"/>
    <cellStyle name="Comma 4 2 2 8 3 2" xfId="16469"/>
    <cellStyle name="Comma 4 2 2 8 3 3" xfId="9440"/>
    <cellStyle name="Comma 4 2 2 8 4" xfId="12957"/>
    <cellStyle name="Comma 4 2 2 8 5" xfId="5921"/>
    <cellStyle name="Comma 4 2 2 9" xfId="1616"/>
    <cellStyle name="Comma 4 2 2 9 2" xfId="3397"/>
    <cellStyle name="Comma 4 2 2 9 2 2" xfId="12187"/>
    <cellStyle name="Comma 4 2 2 9 2 2 2" xfId="19216"/>
    <cellStyle name="Comma 4 2 2 9 2 3" xfId="15704"/>
    <cellStyle name="Comma 4 2 2 9 2 4" xfId="8668"/>
    <cellStyle name="Comma 4 2 2 9 3" xfId="5156"/>
    <cellStyle name="Comma 4 2 2 9 3 2" xfId="17467"/>
    <cellStyle name="Comma 4 2 2 9 3 3" xfId="10438"/>
    <cellStyle name="Comma 4 2 2 9 4" xfId="13955"/>
    <cellStyle name="Comma 4 2 2 9 5" xfId="6919"/>
    <cellStyle name="Comma 4 2 3" xfId="149"/>
    <cellStyle name="Comma 4 2 3 10" xfId="12504"/>
    <cellStyle name="Comma 4 2 3 11" xfId="5467"/>
    <cellStyle name="Comma 4 2 3 2" xfId="305"/>
    <cellStyle name="Comma 4 2 3 2 2" xfId="560"/>
    <cellStyle name="Comma 4 2 3 2 2 2" xfId="1567"/>
    <cellStyle name="Comma 4 2 3 2 2 2 2" xfId="3352"/>
    <cellStyle name="Comma 4 2 3 2 2 2 2 2" xfId="12142"/>
    <cellStyle name="Comma 4 2 3 2 2 2 2 2 2" xfId="19171"/>
    <cellStyle name="Comma 4 2 3 2 2 2 2 3" xfId="15659"/>
    <cellStyle name="Comma 4 2 3 2 2 2 2 4" xfId="8623"/>
    <cellStyle name="Comma 4 2 3 2 2 2 3" xfId="5111"/>
    <cellStyle name="Comma 4 2 3 2 2 2 3 2" xfId="17422"/>
    <cellStyle name="Comma 4 2 3 2 2 2 3 3" xfId="10393"/>
    <cellStyle name="Comma 4 2 3 2 2 2 4" xfId="13910"/>
    <cellStyle name="Comma 4 2 3 2 2 2 5" xfId="6874"/>
    <cellStyle name="Comma 4 2 3 2 2 3" xfId="1069"/>
    <cellStyle name="Comma 4 2 3 2 2 3 2" xfId="2854"/>
    <cellStyle name="Comma 4 2 3 2 2 3 2 2" xfId="11644"/>
    <cellStyle name="Comma 4 2 3 2 2 3 2 2 2" xfId="18673"/>
    <cellStyle name="Comma 4 2 3 2 2 3 2 3" xfId="15161"/>
    <cellStyle name="Comma 4 2 3 2 2 3 2 4" xfId="8125"/>
    <cellStyle name="Comma 4 2 3 2 2 3 3" xfId="4613"/>
    <cellStyle name="Comma 4 2 3 2 2 3 3 2" xfId="16924"/>
    <cellStyle name="Comma 4 2 3 2 2 3 3 3" xfId="9895"/>
    <cellStyle name="Comma 4 2 3 2 2 3 4" xfId="13412"/>
    <cellStyle name="Comma 4 2 3 2 2 3 5" xfId="6376"/>
    <cellStyle name="Comma 4 2 3 2 2 4" xfId="2346"/>
    <cellStyle name="Comma 4 2 3 2 2 4 2" xfId="11141"/>
    <cellStyle name="Comma 4 2 3 2 2 4 2 2" xfId="18170"/>
    <cellStyle name="Comma 4 2 3 2 2 4 3" xfId="14658"/>
    <cellStyle name="Comma 4 2 3 2 2 4 4" xfId="7622"/>
    <cellStyle name="Comma 4 2 3 2 2 5" xfId="4110"/>
    <cellStyle name="Comma 4 2 3 2 2 5 2" xfId="16421"/>
    <cellStyle name="Comma 4 2 3 2 2 5 3" xfId="9392"/>
    <cellStyle name="Comma 4 2 3 2 2 6" xfId="12909"/>
    <cellStyle name="Comma 4 2 3 2 2 7" xfId="5873"/>
    <cellStyle name="Comma 4 2 3 2 3" xfId="1318"/>
    <cellStyle name="Comma 4 2 3 2 3 2" xfId="3103"/>
    <cellStyle name="Comma 4 2 3 2 3 2 2" xfId="11893"/>
    <cellStyle name="Comma 4 2 3 2 3 2 2 2" xfId="18922"/>
    <cellStyle name="Comma 4 2 3 2 3 2 3" xfId="15410"/>
    <cellStyle name="Comma 4 2 3 2 3 2 4" xfId="8374"/>
    <cellStyle name="Comma 4 2 3 2 3 3" xfId="4862"/>
    <cellStyle name="Comma 4 2 3 2 3 3 2" xfId="17173"/>
    <cellStyle name="Comma 4 2 3 2 3 3 3" xfId="10144"/>
    <cellStyle name="Comma 4 2 3 2 3 4" xfId="13661"/>
    <cellStyle name="Comma 4 2 3 2 3 5" xfId="6625"/>
    <cellStyle name="Comma 4 2 3 2 4" xfId="820"/>
    <cellStyle name="Comma 4 2 3 2 4 2" xfId="2605"/>
    <cellStyle name="Comma 4 2 3 2 4 2 2" xfId="11395"/>
    <cellStyle name="Comma 4 2 3 2 4 2 2 2" xfId="18424"/>
    <cellStyle name="Comma 4 2 3 2 4 2 3" xfId="14912"/>
    <cellStyle name="Comma 4 2 3 2 4 2 4" xfId="7876"/>
    <cellStyle name="Comma 4 2 3 2 4 3" xfId="4364"/>
    <cellStyle name="Comma 4 2 3 2 4 3 2" xfId="16675"/>
    <cellStyle name="Comma 4 2 3 2 4 3 3" xfId="9646"/>
    <cellStyle name="Comma 4 2 3 2 4 4" xfId="13163"/>
    <cellStyle name="Comma 4 2 3 2 4 5" xfId="6127"/>
    <cellStyle name="Comma 4 2 3 2 5" xfId="1822"/>
    <cellStyle name="Comma 4 2 3 2 5 2" xfId="3603"/>
    <cellStyle name="Comma 4 2 3 2 5 2 2" xfId="12393"/>
    <cellStyle name="Comma 4 2 3 2 5 2 2 2" xfId="19422"/>
    <cellStyle name="Comma 4 2 3 2 5 2 3" xfId="15910"/>
    <cellStyle name="Comma 4 2 3 2 5 2 4" xfId="8874"/>
    <cellStyle name="Comma 4 2 3 2 5 3" xfId="5362"/>
    <cellStyle name="Comma 4 2 3 2 5 3 2" xfId="17673"/>
    <cellStyle name="Comma 4 2 3 2 5 3 3" xfId="10644"/>
    <cellStyle name="Comma 4 2 3 2 5 4" xfId="14161"/>
    <cellStyle name="Comma 4 2 3 2 5 5" xfId="7125"/>
    <cellStyle name="Comma 4 2 3 2 6" xfId="2095"/>
    <cellStyle name="Comma 4 2 3 2 6 2" xfId="10892"/>
    <cellStyle name="Comma 4 2 3 2 6 2 2" xfId="17921"/>
    <cellStyle name="Comma 4 2 3 2 6 3" xfId="14409"/>
    <cellStyle name="Comma 4 2 3 2 6 4" xfId="7373"/>
    <cellStyle name="Comma 4 2 3 2 7" xfId="3861"/>
    <cellStyle name="Comma 4 2 3 2 7 2" xfId="16172"/>
    <cellStyle name="Comma 4 2 3 2 7 3" xfId="9143"/>
    <cellStyle name="Comma 4 2 3 2 8" xfId="12660"/>
    <cellStyle name="Comma 4 2 3 2 9" xfId="5623"/>
    <cellStyle name="Comma 4 2 3 3" xfId="213"/>
    <cellStyle name="Comma 4 2 3 3 2" xfId="468"/>
    <cellStyle name="Comma 4 2 3 3 2 2" xfId="1475"/>
    <cellStyle name="Comma 4 2 3 3 2 2 2" xfId="3260"/>
    <cellStyle name="Comma 4 2 3 3 2 2 2 2" xfId="12050"/>
    <cellStyle name="Comma 4 2 3 3 2 2 2 2 2" xfId="19079"/>
    <cellStyle name="Comma 4 2 3 3 2 2 2 3" xfId="15567"/>
    <cellStyle name="Comma 4 2 3 3 2 2 2 4" xfId="8531"/>
    <cellStyle name="Comma 4 2 3 3 2 2 3" xfId="5019"/>
    <cellStyle name="Comma 4 2 3 3 2 2 3 2" xfId="17330"/>
    <cellStyle name="Comma 4 2 3 3 2 2 3 3" xfId="10301"/>
    <cellStyle name="Comma 4 2 3 3 2 2 4" xfId="13818"/>
    <cellStyle name="Comma 4 2 3 3 2 2 5" xfId="6782"/>
    <cellStyle name="Comma 4 2 3 3 2 3" xfId="977"/>
    <cellStyle name="Comma 4 2 3 3 2 3 2" xfId="2762"/>
    <cellStyle name="Comma 4 2 3 3 2 3 2 2" xfId="11552"/>
    <cellStyle name="Comma 4 2 3 3 2 3 2 2 2" xfId="18581"/>
    <cellStyle name="Comma 4 2 3 3 2 3 2 3" xfId="15069"/>
    <cellStyle name="Comma 4 2 3 3 2 3 2 4" xfId="8033"/>
    <cellStyle name="Comma 4 2 3 3 2 3 3" xfId="4521"/>
    <cellStyle name="Comma 4 2 3 3 2 3 3 2" xfId="16832"/>
    <cellStyle name="Comma 4 2 3 3 2 3 3 3" xfId="9803"/>
    <cellStyle name="Comma 4 2 3 3 2 3 4" xfId="13320"/>
    <cellStyle name="Comma 4 2 3 3 2 3 5" xfId="6284"/>
    <cellStyle name="Comma 4 2 3 3 2 4" xfId="2254"/>
    <cellStyle name="Comma 4 2 3 3 2 4 2" xfId="11049"/>
    <cellStyle name="Comma 4 2 3 3 2 4 2 2" xfId="18078"/>
    <cellStyle name="Comma 4 2 3 3 2 4 3" xfId="14566"/>
    <cellStyle name="Comma 4 2 3 3 2 4 4" xfId="7530"/>
    <cellStyle name="Comma 4 2 3 3 2 5" xfId="4018"/>
    <cellStyle name="Comma 4 2 3 3 2 5 2" xfId="16329"/>
    <cellStyle name="Comma 4 2 3 3 2 5 3" xfId="9300"/>
    <cellStyle name="Comma 4 2 3 3 2 6" xfId="12817"/>
    <cellStyle name="Comma 4 2 3 3 2 7" xfId="5781"/>
    <cellStyle name="Comma 4 2 3 3 3" xfId="1226"/>
    <cellStyle name="Comma 4 2 3 3 3 2" xfId="3011"/>
    <cellStyle name="Comma 4 2 3 3 3 2 2" xfId="11801"/>
    <cellStyle name="Comma 4 2 3 3 3 2 2 2" xfId="18830"/>
    <cellStyle name="Comma 4 2 3 3 3 2 3" xfId="15318"/>
    <cellStyle name="Comma 4 2 3 3 3 2 4" xfId="8282"/>
    <cellStyle name="Comma 4 2 3 3 3 3" xfId="4770"/>
    <cellStyle name="Comma 4 2 3 3 3 3 2" xfId="17081"/>
    <cellStyle name="Comma 4 2 3 3 3 3 3" xfId="10052"/>
    <cellStyle name="Comma 4 2 3 3 3 4" xfId="13569"/>
    <cellStyle name="Comma 4 2 3 3 3 5" xfId="6533"/>
    <cellStyle name="Comma 4 2 3 3 4" xfId="728"/>
    <cellStyle name="Comma 4 2 3 3 4 2" xfId="2513"/>
    <cellStyle name="Comma 4 2 3 3 4 2 2" xfId="11303"/>
    <cellStyle name="Comma 4 2 3 3 4 2 2 2" xfId="18332"/>
    <cellStyle name="Comma 4 2 3 3 4 2 3" xfId="14820"/>
    <cellStyle name="Comma 4 2 3 3 4 2 4" xfId="7784"/>
    <cellStyle name="Comma 4 2 3 3 4 3" xfId="4272"/>
    <cellStyle name="Comma 4 2 3 3 4 3 2" xfId="16583"/>
    <cellStyle name="Comma 4 2 3 3 4 3 3" xfId="9554"/>
    <cellStyle name="Comma 4 2 3 3 4 4" xfId="13071"/>
    <cellStyle name="Comma 4 2 3 3 4 5" xfId="6035"/>
    <cellStyle name="Comma 4 2 3 3 5" xfId="1730"/>
    <cellStyle name="Comma 4 2 3 3 5 2" xfId="3511"/>
    <cellStyle name="Comma 4 2 3 3 5 2 2" xfId="12301"/>
    <cellStyle name="Comma 4 2 3 3 5 2 2 2" xfId="19330"/>
    <cellStyle name="Comma 4 2 3 3 5 2 3" xfId="15818"/>
    <cellStyle name="Comma 4 2 3 3 5 2 4" xfId="8782"/>
    <cellStyle name="Comma 4 2 3 3 5 3" xfId="5270"/>
    <cellStyle name="Comma 4 2 3 3 5 3 2" xfId="17581"/>
    <cellStyle name="Comma 4 2 3 3 5 3 3" xfId="10552"/>
    <cellStyle name="Comma 4 2 3 3 5 4" xfId="14069"/>
    <cellStyle name="Comma 4 2 3 3 5 5" xfId="7033"/>
    <cellStyle name="Comma 4 2 3 3 6" xfId="2003"/>
    <cellStyle name="Comma 4 2 3 3 6 2" xfId="10801"/>
    <cellStyle name="Comma 4 2 3 3 6 2 2" xfId="17830"/>
    <cellStyle name="Comma 4 2 3 3 6 3" xfId="14318"/>
    <cellStyle name="Comma 4 2 3 3 6 4" xfId="7282"/>
    <cellStyle name="Comma 4 2 3 3 7" xfId="3769"/>
    <cellStyle name="Comma 4 2 3 3 7 2" xfId="16080"/>
    <cellStyle name="Comma 4 2 3 3 7 3" xfId="9051"/>
    <cellStyle name="Comma 4 2 3 3 8" xfId="12568"/>
    <cellStyle name="Comma 4 2 3 3 9" xfId="5531"/>
    <cellStyle name="Comma 4 2 3 4" xfId="404"/>
    <cellStyle name="Comma 4 2 3 4 2" xfId="1411"/>
    <cellStyle name="Comma 4 2 3 4 2 2" xfId="3196"/>
    <cellStyle name="Comma 4 2 3 4 2 2 2" xfId="11986"/>
    <cellStyle name="Comma 4 2 3 4 2 2 2 2" xfId="19015"/>
    <cellStyle name="Comma 4 2 3 4 2 2 3" xfId="15503"/>
    <cellStyle name="Comma 4 2 3 4 2 2 4" xfId="8467"/>
    <cellStyle name="Comma 4 2 3 4 2 3" xfId="4955"/>
    <cellStyle name="Comma 4 2 3 4 2 3 2" xfId="17266"/>
    <cellStyle name="Comma 4 2 3 4 2 3 3" xfId="10237"/>
    <cellStyle name="Comma 4 2 3 4 2 4" xfId="13754"/>
    <cellStyle name="Comma 4 2 3 4 2 5" xfId="6718"/>
    <cellStyle name="Comma 4 2 3 4 3" xfId="913"/>
    <cellStyle name="Comma 4 2 3 4 3 2" xfId="2698"/>
    <cellStyle name="Comma 4 2 3 4 3 2 2" xfId="11488"/>
    <cellStyle name="Comma 4 2 3 4 3 2 2 2" xfId="18517"/>
    <cellStyle name="Comma 4 2 3 4 3 2 3" xfId="15005"/>
    <cellStyle name="Comma 4 2 3 4 3 2 4" xfId="7969"/>
    <cellStyle name="Comma 4 2 3 4 3 3" xfId="4457"/>
    <cellStyle name="Comma 4 2 3 4 3 3 2" xfId="16768"/>
    <cellStyle name="Comma 4 2 3 4 3 3 3" xfId="9739"/>
    <cellStyle name="Comma 4 2 3 4 3 4" xfId="13256"/>
    <cellStyle name="Comma 4 2 3 4 3 5" xfId="6220"/>
    <cellStyle name="Comma 4 2 3 4 4" xfId="2190"/>
    <cellStyle name="Comma 4 2 3 4 4 2" xfId="10985"/>
    <cellStyle name="Comma 4 2 3 4 4 2 2" xfId="18014"/>
    <cellStyle name="Comma 4 2 3 4 4 3" xfId="14502"/>
    <cellStyle name="Comma 4 2 3 4 4 4" xfId="7466"/>
    <cellStyle name="Comma 4 2 3 4 5" xfId="3954"/>
    <cellStyle name="Comma 4 2 3 4 5 2" xfId="16265"/>
    <cellStyle name="Comma 4 2 3 4 5 3" xfId="9236"/>
    <cellStyle name="Comma 4 2 3 4 6" xfId="12753"/>
    <cellStyle name="Comma 4 2 3 4 7" xfId="5717"/>
    <cellStyle name="Comma 4 2 3 5" xfId="1162"/>
    <cellStyle name="Comma 4 2 3 5 2" xfId="2947"/>
    <cellStyle name="Comma 4 2 3 5 2 2" xfId="11737"/>
    <cellStyle name="Comma 4 2 3 5 2 2 2" xfId="18766"/>
    <cellStyle name="Comma 4 2 3 5 2 3" xfId="15254"/>
    <cellStyle name="Comma 4 2 3 5 2 4" xfId="8218"/>
    <cellStyle name="Comma 4 2 3 5 3" xfId="4706"/>
    <cellStyle name="Comma 4 2 3 5 3 2" xfId="17017"/>
    <cellStyle name="Comma 4 2 3 5 3 3" xfId="9988"/>
    <cellStyle name="Comma 4 2 3 5 4" xfId="13505"/>
    <cellStyle name="Comma 4 2 3 5 5" xfId="6469"/>
    <cellStyle name="Comma 4 2 3 6" xfId="664"/>
    <cellStyle name="Comma 4 2 3 6 2" xfId="2449"/>
    <cellStyle name="Comma 4 2 3 6 2 2" xfId="11239"/>
    <cellStyle name="Comma 4 2 3 6 2 2 2" xfId="18268"/>
    <cellStyle name="Comma 4 2 3 6 2 3" xfId="14756"/>
    <cellStyle name="Comma 4 2 3 6 2 4" xfId="7720"/>
    <cellStyle name="Comma 4 2 3 6 3" xfId="4208"/>
    <cellStyle name="Comma 4 2 3 6 3 2" xfId="16519"/>
    <cellStyle name="Comma 4 2 3 6 3 3" xfId="9490"/>
    <cellStyle name="Comma 4 2 3 6 4" xfId="13007"/>
    <cellStyle name="Comma 4 2 3 6 5" xfId="5971"/>
    <cellStyle name="Comma 4 2 3 7" xfId="1666"/>
    <cellStyle name="Comma 4 2 3 7 2" xfId="3447"/>
    <cellStyle name="Comma 4 2 3 7 2 2" xfId="12237"/>
    <cellStyle name="Comma 4 2 3 7 2 2 2" xfId="19266"/>
    <cellStyle name="Comma 4 2 3 7 2 3" xfId="15754"/>
    <cellStyle name="Comma 4 2 3 7 2 4" xfId="8718"/>
    <cellStyle name="Comma 4 2 3 7 3" xfId="5206"/>
    <cellStyle name="Comma 4 2 3 7 3 2" xfId="17517"/>
    <cellStyle name="Comma 4 2 3 7 3 3" xfId="10488"/>
    <cellStyle name="Comma 4 2 3 7 4" xfId="14005"/>
    <cellStyle name="Comma 4 2 3 7 5" xfId="6969"/>
    <cellStyle name="Comma 4 2 3 8" xfId="1939"/>
    <cellStyle name="Comma 4 2 3 8 2" xfId="10737"/>
    <cellStyle name="Comma 4 2 3 8 2 2" xfId="17766"/>
    <cellStyle name="Comma 4 2 3 8 3" xfId="14254"/>
    <cellStyle name="Comma 4 2 3 8 4" xfId="7218"/>
    <cellStyle name="Comma 4 2 3 9" xfId="3705"/>
    <cellStyle name="Comma 4 2 3 9 2" xfId="16016"/>
    <cellStyle name="Comma 4 2 3 9 3" xfId="8987"/>
    <cellStyle name="Comma 4 2 4" xfId="121"/>
    <cellStyle name="Comma 4 2 4 10" xfId="5439"/>
    <cellStyle name="Comma 4 2 4 2" xfId="277"/>
    <cellStyle name="Comma 4 2 4 2 2" xfId="532"/>
    <cellStyle name="Comma 4 2 4 2 2 2" xfId="1539"/>
    <cellStyle name="Comma 4 2 4 2 2 2 2" xfId="3324"/>
    <cellStyle name="Comma 4 2 4 2 2 2 2 2" xfId="12114"/>
    <cellStyle name="Comma 4 2 4 2 2 2 2 2 2" xfId="19143"/>
    <cellStyle name="Comma 4 2 4 2 2 2 2 3" xfId="15631"/>
    <cellStyle name="Comma 4 2 4 2 2 2 2 4" xfId="8595"/>
    <cellStyle name="Comma 4 2 4 2 2 2 3" xfId="5083"/>
    <cellStyle name="Comma 4 2 4 2 2 2 3 2" xfId="17394"/>
    <cellStyle name="Comma 4 2 4 2 2 2 3 3" xfId="10365"/>
    <cellStyle name="Comma 4 2 4 2 2 2 4" xfId="13882"/>
    <cellStyle name="Comma 4 2 4 2 2 2 5" xfId="6846"/>
    <cellStyle name="Comma 4 2 4 2 2 3" xfId="1041"/>
    <cellStyle name="Comma 4 2 4 2 2 3 2" xfId="2826"/>
    <cellStyle name="Comma 4 2 4 2 2 3 2 2" xfId="11616"/>
    <cellStyle name="Comma 4 2 4 2 2 3 2 2 2" xfId="18645"/>
    <cellStyle name="Comma 4 2 4 2 2 3 2 3" xfId="15133"/>
    <cellStyle name="Comma 4 2 4 2 2 3 2 4" xfId="8097"/>
    <cellStyle name="Comma 4 2 4 2 2 3 3" xfId="4585"/>
    <cellStyle name="Comma 4 2 4 2 2 3 3 2" xfId="16896"/>
    <cellStyle name="Comma 4 2 4 2 2 3 3 3" xfId="9867"/>
    <cellStyle name="Comma 4 2 4 2 2 3 4" xfId="13384"/>
    <cellStyle name="Comma 4 2 4 2 2 3 5" xfId="6348"/>
    <cellStyle name="Comma 4 2 4 2 2 4" xfId="2318"/>
    <cellStyle name="Comma 4 2 4 2 2 4 2" xfId="11113"/>
    <cellStyle name="Comma 4 2 4 2 2 4 2 2" xfId="18142"/>
    <cellStyle name="Comma 4 2 4 2 2 4 3" xfId="14630"/>
    <cellStyle name="Comma 4 2 4 2 2 4 4" xfId="7594"/>
    <cellStyle name="Comma 4 2 4 2 2 5" xfId="4082"/>
    <cellStyle name="Comma 4 2 4 2 2 5 2" xfId="16393"/>
    <cellStyle name="Comma 4 2 4 2 2 5 3" xfId="9364"/>
    <cellStyle name="Comma 4 2 4 2 2 6" xfId="12881"/>
    <cellStyle name="Comma 4 2 4 2 2 7" xfId="5845"/>
    <cellStyle name="Comma 4 2 4 2 3" xfId="1290"/>
    <cellStyle name="Comma 4 2 4 2 3 2" xfId="3075"/>
    <cellStyle name="Comma 4 2 4 2 3 2 2" xfId="11865"/>
    <cellStyle name="Comma 4 2 4 2 3 2 2 2" xfId="18894"/>
    <cellStyle name="Comma 4 2 4 2 3 2 3" xfId="15382"/>
    <cellStyle name="Comma 4 2 4 2 3 2 4" xfId="8346"/>
    <cellStyle name="Comma 4 2 4 2 3 3" xfId="4834"/>
    <cellStyle name="Comma 4 2 4 2 3 3 2" xfId="17145"/>
    <cellStyle name="Comma 4 2 4 2 3 3 3" xfId="10116"/>
    <cellStyle name="Comma 4 2 4 2 3 4" xfId="13633"/>
    <cellStyle name="Comma 4 2 4 2 3 5" xfId="6597"/>
    <cellStyle name="Comma 4 2 4 2 4" xfId="792"/>
    <cellStyle name="Comma 4 2 4 2 4 2" xfId="2577"/>
    <cellStyle name="Comma 4 2 4 2 4 2 2" xfId="11367"/>
    <cellStyle name="Comma 4 2 4 2 4 2 2 2" xfId="18396"/>
    <cellStyle name="Comma 4 2 4 2 4 2 3" xfId="14884"/>
    <cellStyle name="Comma 4 2 4 2 4 2 4" xfId="7848"/>
    <cellStyle name="Comma 4 2 4 2 4 3" xfId="4336"/>
    <cellStyle name="Comma 4 2 4 2 4 3 2" xfId="16647"/>
    <cellStyle name="Comma 4 2 4 2 4 3 3" xfId="9618"/>
    <cellStyle name="Comma 4 2 4 2 4 4" xfId="13135"/>
    <cellStyle name="Comma 4 2 4 2 4 5" xfId="6099"/>
    <cellStyle name="Comma 4 2 4 2 5" xfId="1794"/>
    <cellStyle name="Comma 4 2 4 2 5 2" xfId="3575"/>
    <cellStyle name="Comma 4 2 4 2 5 2 2" xfId="12365"/>
    <cellStyle name="Comma 4 2 4 2 5 2 2 2" xfId="19394"/>
    <cellStyle name="Comma 4 2 4 2 5 2 3" xfId="15882"/>
    <cellStyle name="Comma 4 2 4 2 5 2 4" xfId="8846"/>
    <cellStyle name="Comma 4 2 4 2 5 3" xfId="5334"/>
    <cellStyle name="Comma 4 2 4 2 5 3 2" xfId="17645"/>
    <cellStyle name="Comma 4 2 4 2 5 3 3" xfId="10616"/>
    <cellStyle name="Comma 4 2 4 2 5 4" xfId="14133"/>
    <cellStyle name="Comma 4 2 4 2 5 5" xfId="7097"/>
    <cellStyle name="Comma 4 2 4 2 6" xfId="2067"/>
    <cellStyle name="Comma 4 2 4 2 6 2" xfId="10864"/>
    <cellStyle name="Comma 4 2 4 2 6 2 2" xfId="17893"/>
    <cellStyle name="Comma 4 2 4 2 6 3" xfId="14381"/>
    <cellStyle name="Comma 4 2 4 2 6 4" xfId="7345"/>
    <cellStyle name="Comma 4 2 4 2 7" xfId="3833"/>
    <cellStyle name="Comma 4 2 4 2 7 2" xfId="16144"/>
    <cellStyle name="Comma 4 2 4 2 7 3" xfId="9115"/>
    <cellStyle name="Comma 4 2 4 2 8" xfId="12632"/>
    <cellStyle name="Comma 4 2 4 2 9" xfId="5595"/>
    <cellStyle name="Comma 4 2 4 3" xfId="376"/>
    <cellStyle name="Comma 4 2 4 3 2" xfId="1383"/>
    <cellStyle name="Comma 4 2 4 3 2 2" xfId="3168"/>
    <cellStyle name="Comma 4 2 4 3 2 2 2" xfId="11958"/>
    <cellStyle name="Comma 4 2 4 3 2 2 2 2" xfId="18987"/>
    <cellStyle name="Comma 4 2 4 3 2 2 3" xfId="15475"/>
    <cellStyle name="Comma 4 2 4 3 2 2 4" xfId="8439"/>
    <cellStyle name="Comma 4 2 4 3 2 3" xfId="4927"/>
    <cellStyle name="Comma 4 2 4 3 2 3 2" xfId="17238"/>
    <cellStyle name="Comma 4 2 4 3 2 3 3" xfId="10209"/>
    <cellStyle name="Comma 4 2 4 3 2 4" xfId="13726"/>
    <cellStyle name="Comma 4 2 4 3 2 5" xfId="6690"/>
    <cellStyle name="Comma 4 2 4 3 3" xfId="885"/>
    <cellStyle name="Comma 4 2 4 3 3 2" xfId="2670"/>
    <cellStyle name="Comma 4 2 4 3 3 2 2" xfId="11460"/>
    <cellStyle name="Comma 4 2 4 3 3 2 2 2" xfId="18489"/>
    <cellStyle name="Comma 4 2 4 3 3 2 3" xfId="14977"/>
    <cellStyle name="Comma 4 2 4 3 3 2 4" xfId="7941"/>
    <cellStyle name="Comma 4 2 4 3 3 3" xfId="4429"/>
    <cellStyle name="Comma 4 2 4 3 3 3 2" xfId="16740"/>
    <cellStyle name="Comma 4 2 4 3 3 3 3" xfId="9711"/>
    <cellStyle name="Comma 4 2 4 3 3 4" xfId="13228"/>
    <cellStyle name="Comma 4 2 4 3 3 5" xfId="6192"/>
    <cellStyle name="Comma 4 2 4 3 4" xfId="2162"/>
    <cellStyle name="Comma 4 2 4 3 4 2" xfId="10957"/>
    <cellStyle name="Comma 4 2 4 3 4 2 2" xfId="17986"/>
    <cellStyle name="Comma 4 2 4 3 4 3" xfId="14474"/>
    <cellStyle name="Comma 4 2 4 3 4 4" xfId="7438"/>
    <cellStyle name="Comma 4 2 4 3 5" xfId="3926"/>
    <cellStyle name="Comma 4 2 4 3 5 2" xfId="16237"/>
    <cellStyle name="Comma 4 2 4 3 5 3" xfId="9208"/>
    <cellStyle name="Comma 4 2 4 3 6" xfId="12725"/>
    <cellStyle name="Comma 4 2 4 3 7" xfId="5689"/>
    <cellStyle name="Comma 4 2 4 4" xfId="1134"/>
    <cellStyle name="Comma 4 2 4 4 2" xfId="2919"/>
    <cellStyle name="Comma 4 2 4 4 2 2" xfId="11709"/>
    <cellStyle name="Comma 4 2 4 4 2 2 2" xfId="18738"/>
    <cellStyle name="Comma 4 2 4 4 2 3" xfId="15226"/>
    <cellStyle name="Comma 4 2 4 4 2 4" xfId="8190"/>
    <cellStyle name="Comma 4 2 4 4 3" xfId="4678"/>
    <cellStyle name="Comma 4 2 4 4 3 2" xfId="16989"/>
    <cellStyle name="Comma 4 2 4 4 3 3" xfId="9960"/>
    <cellStyle name="Comma 4 2 4 4 4" xfId="13477"/>
    <cellStyle name="Comma 4 2 4 4 5" xfId="6441"/>
    <cellStyle name="Comma 4 2 4 5" xfId="636"/>
    <cellStyle name="Comma 4 2 4 5 2" xfId="2421"/>
    <cellStyle name="Comma 4 2 4 5 2 2" xfId="11211"/>
    <cellStyle name="Comma 4 2 4 5 2 2 2" xfId="18240"/>
    <cellStyle name="Comma 4 2 4 5 2 3" xfId="14728"/>
    <cellStyle name="Comma 4 2 4 5 2 4" xfId="7692"/>
    <cellStyle name="Comma 4 2 4 5 3" xfId="4180"/>
    <cellStyle name="Comma 4 2 4 5 3 2" xfId="16491"/>
    <cellStyle name="Comma 4 2 4 5 3 3" xfId="9462"/>
    <cellStyle name="Comma 4 2 4 5 4" xfId="12979"/>
    <cellStyle name="Comma 4 2 4 5 5" xfId="5943"/>
    <cellStyle name="Comma 4 2 4 6" xfId="1638"/>
    <cellStyle name="Comma 4 2 4 6 2" xfId="3419"/>
    <cellStyle name="Comma 4 2 4 6 2 2" xfId="12209"/>
    <cellStyle name="Comma 4 2 4 6 2 2 2" xfId="19238"/>
    <cellStyle name="Comma 4 2 4 6 2 3" xfId="15726"/>
    <cellStyle name="Comma 4 2 4 6 2 4" xfId="8690"/>
    <cellStyle name="Comma 4 2 4 6 3" xfId="5178"/>
    <cellStyle name="Comma 4 2 4 6 3 2" xfId="17489"/>
    <cellStyle name="Comma 4 2 4 6 3 3" xfId="10460"/>
    <cellStyle name="Comma 4 2 4 6 4" xfId="13977"/>
    <cellStyle name="Comma 4 2 4 6 5" xfId="6941"/>
    <cellStyle name="Comma 4 2 4 7" xfId="1911"/>
    <cellStyle name="Comma 4 2 4 7 2" xfId="10709"/>
    <cellStyle name="Comma 4 2 4 7 2 2" xfId="17738"/>
    <cellStyle name="Comma 4 2 4 7 3" xfId="14226"/>
    <cellStyle name="Comma 4 2 4 7 4" xfId="7190"/>
    <cellStyle name="Comma 4 2 4 8" xfId="3677"/>
    <cellStyle name="Comma 4 2 4 8 2" xfId="15988"/>
    <cellStyle name="Comma 4 2 4 8 3" xfId="8959"/>
    <cellStyle name="Comma 4 2 4 9" xfId="12476"/>
    <cellStyle name="Comma 4 2 5" xfId="241"/>
    <cellStyle name="Comma 4 2 5 2" xfId="496"/>
    <cellStyle name="Comma 4 2 5 2 2" xfId="1503"/>
    <cellStyle name="Comma 4 2 5 2 2 2" xfId="3288"/>
    <cellStyle name="Comma 4 2 5 2 2 2 2" xfId="12078"/>
    <cellStyle name="Comma 4 2 5 2 2 2 2 2" xfId="19107"/>
    <cellStyle name="Comma 4 2 5 2 2 2 3" xfId="15595"/>
    <cellStyle name="Comma 4 2 5 2 2 2 4" xfId="8559"/>
    <cellStyle name="Comma 4 2 5 2 2 3" xfId="5047"/>
    <cellStyle name="Comma 4 2 5 2 2 3 2" xfId="17358"/>
    <cellStyle name="Comma 4 2 5 2 2 3 3" xfId="10329"/>
    <cellStyle name="Comma 4 2 5 2 2 4" xfId="13846"/>
    <cellStyle name="Comma 4 2 5 2 2 5" xfId="6810"/>
    <cellStyle name="Comma 4 2 5 2 3" xfId="1005"/>
    <cellStyle name="Comma 4 2 5 2 3 2" xfId="2790"/>
    <cellStyle name="Comma 4 2 5 2 3 2 2" xfId="11580"/>
    <cellStyle name="Comma 4 2 5 2 3 2 2 2" xfId="18609"/>
    <cellStyle name="Comma 4 2 5 2 3 2 3" xfId="15097"/>
    <cellStyle name="Comma 4 2 5 2 3 2 4" xfId="8061"/>
    <cellStyle name="Comma 4 2 5 2 3 3" xfId="4549"/>
    <cellStyle name="Comma 4 2 5 2 3 3 2" xfId="16860"/>
    <cellStyle name="Comma 4 2 5 2 3 3 3" xfId="9831"/>
    <cellStyle name="Comma 4 2 5 2 3 4" xfId="13348"/>
    <cellStyle name="Comma 4 2 5 2 3 5" xfId="6312"/>
    <cellStyle name="Comma 4 2 5 2 4" xfId="2282"/>
    <cellStyle name="Comma 4 2 5 2 4 2" xfId="11077"/>
    <cellStyle name="Comma 4 2 5 2 4 2 2" xfId="18106"/>
    <cellStyle name="Comma 4 2 5 2 4 3" xfId="14594"/>
    <cellStyle name="Comma 4 2 5 2 4 4" xfId="7558"/>
    <cellStyle name="Comma 4 2 5 2 5" xfId="4046"/>
    <cellStyle name="Comma 4 2 5 2 5 2" xfId="16357"/>
    <cellStyle name="Comma 4 2 5 2 5 3" xfId="9328"/>
    <cellStyle name="Comma 4 2 5 2 6" xfId="12845"/>
    <cellStyle name="Comma 4 2 5 2 7" xfId="5809"/>
    <cellStyle name="Comma 4 2 5 3" xfId="1254"/>
    <cellStyle name="Comma 4 2 5 3 2" xfId="3039"/>
    <cellStyle name="Comma 4 2 5 3 2 2" xfId="11829"/>
    <cellStyle name="Comma 4 2 5 3 2 2 2" xfId="18858"/>
    <cellStyle name="Comma 4 2 5 3 2 3" xfId="15346"/>
    <cellStyle name="Comma 4 2 5 3 2 4" xfId="8310"/>
    <cellStyle name="Comma 4 2 5 3 3" xfId="4798"/>
    <cellStyle name="Comma 4 2 5 3 3 2" xfId="17109"/>
    <cellStyle name="Comma 4 2 5 3 3 3" xfId="10080"/>
    <cellStyle name="Comma 4 2 5 3 4" xfId="13597"/>
    <cellStyle name="Comma 4 2 5 3 5" xfId="6561"/>
    <cellStyle name="Comma 4 2 5 4" xfId="756"/>
    <cellStyle name="Comma 4 2 5 4 2" xfId="2541"/>
    <cellStyle name="Comma 4 2 5 4 2 2" xfId="11331"/>
    <cellStyle name="Comma 4 2 5 4 2 2 2" xfId="18360"/>
    <cellStyle name="Comma 4 2 5 4 2 3" xfId="14848"/>
    <cellStyle name="Comma 4 2 5 4 2 4" xfId="7812"/>
    <cellStyle name="Comma 4 2 5 4 3" xfId="4300"/>
    <cellStyle name="Comma 4 2 5 4 3 2" xfId="16611"/>
    <cellStyle name="Comma 4 2 5 4 3 3" xfId="9582"/>
    <cellStyle name="Comma 4 2 5 4 4" xfId="13099"/>
    <cellStyle name="Comma 4 2 5 4 5" xfId="6063"/>
    <cellStyle name="Comma 4 2 5 5" xfId="1758"/>
    <cellStyle name="Comma 4 2 5 5 2" xfId="3539"/>
    <cellStyle name="Comma 4 2 5 5 2 2" xfId="12329"/>
    <cellStyle name="Comma 4 2 5 5 2 2 2" xfId="19358"/>
    <cellStyle name="Comma 4 2 5 5 2 3" xfId="15846"/>
    <cellStyle name="Comma 4 2 5 5 2 4" xfId="8810"/>
    <cellStyle name="Comma 4 2 5 5 3" xfId="5298"/>
    <cellStyle name="Comma 4 2 5 5 3 2" xfId="17609"/>
    <cellStyle name="Comma 4 2 5 5 3 3" xfId="10580"/>
    <cellStyle name="Comma 4 2 5 5 4" xfId="14097"/>
    <cellStyle name="Comma 4 2 5 5 5" xfId="7061"/>
    <cellStyle name="Comma 4 2 5 6" xfId="2031"/>
    <cellStyle name="Comma 4 2 5 6 2" xfId="10829"/>
    <cellStyle name="Comma 4 2 5 6 2 2" xfId="17858"/>
    <cellStyle name="Comma 4 2 5 6 3" xfId="14346"/>
    <cellStyle name="Comma 4 2 5 6 4" xfId="7310"/>
    <cellStyle name="Comma 4 2 5 7" xfId="3797"/>
    <cellStyle name="Comma 4 2 5 7 2" xfId="16108"/>
    <cellStyle name="Comma 4 2 5 7 3" xfId="9079"/>
    <cellStyle name="Comma 4 2 5 8" xfId="12596"/>
    <cellStyle name="Comma 4 2 5 9" xfId="5559"/>
    <cellStyle name="Comma 4 2 6" xfId="185"/>
    <cellStyle name="Comma 4 2 6 2" xfId="440"/>
    <cellStyle name="Comma 4 2 6 2 2" xfId="1447"/>
    <cellStyle name="Comma 4 2 6 2 2 2" xfId="3232"/>
    <cellStyle name="Comma 4 2 6 2 2 2 2" xfId="12022"/>
    <cellStyle name="Comma 4 2 6 2 2 2 2 2" xfId="19051"/>
    <cellStyle name="Comma 4 2 6 2 2 2 3" xfId="15539"/>
    <cellStyle name="Comma 4 2 6 2 2 2 4" xfId="8503"/>
    <cellStyle name="Comma 4 2 6 2 2 3" xfId="4991"/>
    <cellStyle name="Comma 4 2 6 2 2 3 2" xfId="17302"/>
    <cellStyle name="Comma 4 2 6 2 2 3 3" xfId="10273"/>
    <cellStyle name="Comma 4 2 6 2 2 4" xfId="13790"/>
    <cellStyle name="Comma 4 2 6 2 2 5" xfId="6754"/>
    <cellStyle name="Comma 4 2 6 2 3" xfId="949"/>
    <cellStyle name="Comma 4 2 6 2 3 2" xfId="2734"/>
    <cellStyle name="Comma 4 2 6 2 3 2 2" xfId="11524"/>
    <cellStyle name="Comma 4 2 6 2 3 2 2 2" xfId="18553"/>
    <cellStyle name="Comma 4 2 6 2 3 2 3" xfId="15041"/>
    <cellStyle name="Comma 4 2 6 2 3 2 4" xfId="8005"/>
    <cellStyle name="Comma 4 2 6 2 3 3" xfId="4493"/>
    <cellStyle name="Comma 4 2 6 2 3 3 2" xfId="16804"/>
    <cellStyle name="Comma 4 2 6 2 3 3 3" xfId="9775"/>
    <cellStyle name="Comma 4 2 6 2 3 4" xfId="13292"/>
    <cellStyle name="Comma 4 2 6 2 3 5" xfId="6256"/>
    <cellStyle name="Comma 4 2 6 2 4" xfId="2226"/>
    <cellStyle name="Comma 4 2 6 2 4 2" xfId="11021"/>
    <cellStyle name="Comma 4 2 6 2 4 2 2" xfId="18050"/>
    <cellStyle name="Comma 4 2 6 2 4 3" xfId="14538"/>
    <cellStyle name="Comma 4 2 6 2 4 4" xfId="7502"/>
    <cellStyle name="Comma 4 2 6 2 5" xfId="3990"/>
    <cellStyle name="Comma 4 2 6 2 5 2" xfId="16301"/>
    <cellStyle name="Comma 4 2 6 2 5 3" xfId="9272"/>
    <cellStyle name="Comma 4 2 6 2 6" xfId="12789"/>
    <cellStyle name="Comma 4 2 6 2 7" xfId="5753"/>
    <cellStyle name="Comma 4 2 6 3" xfId="1198"/>
    <cellStyle name="Comma 4 2 6 3 2" xfId="2983"/>
    <cellStyle name="Comma 4 2 6 3 2 2" xfId="11773"/>
    <cellStyle name="Comma 4 2 6 3 2 2 2" xfId="18802"/>
    <cellStyle name="Comma 4 2 6 3 2 3" xfId="15290"/>
    <cellStyle name="Comma 4 2 6 3 2 4" xfId="8254"/>
    <cellStyle name="Comma 4 2 6 3 3" xfId="4742"/>
    <cellStyle name="Comma 4 2 6 3 3 2" xfId="17053"/>
    <cellStyle name="Comma 4 2 6 3 3 3" xfId="10024"/>
    <cellStyle name="Comma 4 2 6 3 4" xfId="13541"/>
    <cellStyle name="Comma 4 2 6 3 5" xfId="6505"/>
    <cellStyle name="Comma 4 2 6 4" xfId="700"/>
    <cellStyle name="Comma 4 2 6 4 2" xfId="2485"/>
    <cellStyle name="Comma 4 2 6 4 2 2" xfId="11275"/>
    <cellStyle name="Comma 4 2 6 4 2 2 2" xfId="18304"/>
    <cellStyle name="Comma 4 2 6 4 2 3" xfId="14792"/>
    <cellStyle name="Comma 4 2 6 4 2 4" xfId="7756"/>
    <cellStyle name="Comma 4 2 6 4 3" xfId="4244"/>
    <cellStyle name="Comma 4 2 6 4 3 2" xfId="16555"/>
    <cellStyle name="Comma 4 2 6 4 3 3" xfId="9526"/>
    <cellStyle name="Comma 4 2 6 4 4" xfId="13043"/>
    <cellStyle name="Comma 4 2 6 4 5" xfId="6007"/>
    <cellStyle name="Comma 4 2 6 5" xfId="1702"/>
    <cellStyle name="Comma 4 2 6 5 2" xfId="3483"/>
    <cellStyle name="Comma 4 2 6 5 2 2" xfId="12273"/>
    <cellStyle name="Comma 4 2 6 5 2 2 2" xfId="19302"/>
    <cellStyle name="Comma 4 2 6 5 2 3" xfId="15790"/>
    <cellStyle name="Comma 4 2 6 5 2 4" xfId="8754"/>
    <cellStyle name="Comma 4 2 6 5 3" xfId="5242"/>
    <cellStyle name="Comma 4 2 6 5 3 2" xfId="17553"/>
    <cellStyle name="Comma 4 2 6 5 3 3" xfId="10524"/>
    <cellStyle name="Comma 4 2 6 5 4" xfId="14041"/>
    <cellStyle name="Comma 4 2 6 5 5" xfId="7005"/>
    <cellStyle name="Comma 4 2 6 6" xfId="1975"/>
    <cellStyle name="Comma 4 2 6 6 2" xfId="10773"/>
    <cellStyle name="Comma 4 2 6 6 2 2" xfId="17802"/>
    <cellStyle name="Comma 4 2 6 6 3" xfId="14290"/>
    <cellStyle name="Comma 4 2 6 6 4" xfId="7254"/>
    <cellStyle name="Comma 4 2 6 7" xfId="3741"/>
    <cellStyle name="Comma 4 2 6 7 2" xfId="16052"/>
    <cellStyle name="Comma 4 2 6 7 3" xfId="9023"/>
    <cellStyle name="Comma 4 2 6 8" xfId="12540"/>
    <cellStyle name="Comma 4 2 6 9" xfId="5503"/>
    <cellStyle name="Comma 4 2 7" xfId="340"/>
    <cellStyle name="Comma 4 2 7 2" xfId="1347"/>
    <cellStyle name="Comma 4 2 7 2 2" xfId="3132"/>
    <cellStyle name="Comma 4 2 7 2 2 2" xfId="11922"/>
    <cellStyle name="Comma 4 2 7 2 2 2 2" xfId="18951"/>
    <cellStyle name="Comma 4 2 7 2 2 3" xfId="15439"/>
    <cellStyle name="Comma 4 2 7 2 2 4" xfId="8403"/>
    <cellStyle name="Comma 4 2 7 2 3" xfId="4891"/>
    <cellStyle name="Comma 4 2 7 2 3 2" xfId="17202"/>
    <cellStyle name="Comma 4 2 7 2 3 3" xfId="10173"/>
    <cellStyle name="Comma 4 2 7 2 4" xfId="13690"/>
    <cellStyle name="Comma 4 2 7 2 5" xfId="6654"/>
    <cellStyle name="Comma 4 2 7 3" xfId="849"/>
    <cellStyle name="Comma 4 2 7 3 2" xfId="2634"/>
    <cellStyle name="Comma 4 2 7 3 2 2" xfId="11424"/>
    <cellStyle name="Comma 4 2 7 3 2 2 2" xfId="18453"/>
    <cellStyle name="Comma 4 2 7 3 2 3" xfId="14941"/>
    <cellStyle name="Comma 4 2 7 3 2 4" xfId="7905"/>
    <cellStyle name="Comma 4 2 7 3 3" xfId="4393"/>
    <cellStyle name="Comma 4 2 7 3 3 2" xfId="16704"/>
    <cellStyle name="Comma 4 2 7 3 3 3" xfId="9675"/>
    <cellStyle name="Comma 4 2 7 3 4" xfId="13192"/>
    <cellStyle name="Comma 4 2 7 3 5" xfId="6156"/>
    <cellStyle name="Comma 4 2 7 4" xfId="2126"/>
    <cellStyle name="Comma 4 2 7 4 2" xfId="10921"/>
    <cellStyle name="Comma 4 2 7 4 2 2" xfId="17950"/>
    <cellStyle name="Comma 4 2 7 4 3" xfId="14438"/>
    <cellStyle name="Comma 4 2 7 4 4" xfId="7402"/>
    <cellStyle name="Comma 4 2 7 5" xfId="3890"/>
    <cellStyle name="Comma 4 2 7 5 2" xfId="16201"/>
    <cellStyle name="Comma 4 2 7 5 3" xfId="9172"/>
    <cellStyle name="Comma 4 2 7 6" xfId="12689"/>
    <cellStyle name="Comma 4 2 7 7" xfId="5653"/>
    <cellStyle name="Comma 4 2 8" xfId="1098"/>
    <cellStyle name="Comma 4 2 8 2" xfId="2883"/>
    <cellStyle name="Comma 4 2 8 2 2" xfId="11673"/>
    <cellStyle name="Comma 4 2 8 2 2 2" xfId="18702"/>
    <cellStyle name="Comma 4 2 8 2 3" xfId="15190"/>
    <cellStyle name="Comma 4 2 8 2 4" xfId="8154"/>
    <cellStyle name="Comma 4 2 8 3" xfId="4642"/>
    <cellStyle name="Comma 4 2 8 3 2" xfId="16953"/>
    <cellStyle name="Comma 4 2 8 3 3" xfId="9924"/>
    <cellStyle name="Comma 4 2 8 4" xfId="13441"/>
    <cellStyle name="Comma 4 2 8 5" xfId="6405"/>
    <cellStyle name="Comma 4 2 9" xfId="600"/>
    <cellStyle name="Comma 4 2 9 2" xfId="2385"/>
    <cellStyle name="Comma 4 2 9 2 2" xfId="11175"/>
    <cellStyle name="Comma 4 2 9 2 2 2" xfId="18204"/>
    <cellStyle name="Comma 4 2 9 2 3" xfId="14692"/>
    <cellStyle name="Comma 4 2 9 2 4" xfId="7656"/>
    <cellStyle name="Comma 4 2 9 3" xfId="4144"/>
    <cellStyle name="Comma 4 2 9 3 2" xfId="16455"/>
    <cellStyle name="Comma 4 2 9 3 3" xfId="9426"/>
    <cellStyle name="Comma 4 2 9 4" xfId="12943"/>
    <cellStyle name="Comma 4 2 9 5" xfId="5907"/>
    <cellStyle name="Comma 4 3" xfId="62"/>
    <cellStyle name="Comma 4 3 10" xfId="1874"/>
    <cellStyle name="Comma 4 3 10 2" xfId="10680"/>
    <cellStyle name="Comma 4 3 10 2 2" xfId="17709"/>
    <cellStyle name="Comma 4 3 10 3" xfId="14197"/>
    <cellStyle name="Comma 4 3 10 4" xfId="7161"/>
    <cellStyle name="Comma 4 3 11" xfId="3648"/>
    <cellStyle name="Comma 4 3 11 2" xfId="15959"/>
    <cellStyle name="Comma 4 3 11 3" xfId="8930"/>
    <cellStyle name="Comma 4 3 12" xfId="12447"/>
    <cellStyle name="Comma 4 3 13" xfId="5409"/>
    <cellStyle name="Comma 4 3 2" xfId="156"/>
    <cellStyle name="Comma 4 3 2 10" xfId="12511"/>
    <cellStyle name="Comma 4 3 2 11" xfId="5474"/>
    <cellStyle name="Comma 4 3 2 2" xfId="312"/>
    <cellStyle name="Comma 4 3 2 2 2" xfId="567"/>
    <cellStyle name="Comma 4 3 2 2 2 2" xfId="1574"/>
    <cellStyle name="Comma 4 3 2 2 2 2 2" xfId="3359"/>
    <cellStyle name="Comma 4 3 2 2 2 2 2 2" xfId="12149"/>
    <cellStyle name="Comma 4 3 2 2 2 2 2 2 2" xfId="19178"/>
    <cellStyle name="Comma 4 3 2 2 2 2 2 3" xfId="15666"/>
    <cellStyle name="Comma 4 3 2 2 2 2 2 4" xfId="8630"/>
    <cellStyle name="Comma 4 3 2 2 2 2 3" xfId="5118"/>
    <cellStyle name="Comma 4 3 2 2 2 2 3 2" xfId="17429"/>
    <cellStyle name="Comma 4 3 2 2 2 2 3 3" xfId="10400"/>
    <cellStyle name="Comma 4 3 2 2 2 2 4" xfId="13917"/>
    <cellStyle name="Comma 4 3 2 2 2 2 5" xfId="6881"/>
    <cellStyle name="Comma 4 3 2 2 2 3" xfId="1076"/>
    <cellStyle name="Comma 4 3 2 2 2 3 2" xfId="2861"/>
    <cellStyle name="Comma 4 3 2 2 2 3 2 2" xfId="11651"/>
    <cellStyle name="Comma 4 3 2 2 2 3 2 2 2" xfId="18680"/>
    <cellStyle name="Comma 4 3 2 2 2 3 2 3" xfId="15168"/>
    <cellStyle name="Comma 4 3 2 2 2 3 2 4" xfId="8132"/>
    <cellStyle name="Comma 4 3 2 2 2 3 3" xfId="4620"/>
    <cellStyle name="Comma 4 3 2 2 2 3 3 2" xfId="16931"/>
    <cellStyle name="Comma 4 3 2 2 2 3 3 3" xfId="9902"/>
    <cellStyle name="Comma 4 3 2 2 2 3 4" xfId="13419"/>
    <cellStyle name="Comma 4 3 2 2 2 3 5" xfId="6383"/>
    <cellStyle name="Comma 4 3 2 2 2 4" xfId="2353"/>
    <cellStyle name="Comma 4 3 2 2 2 4 2" xfId="11148"/>
    <cellStyle name="Comma 4 3 2 2 2 4 2 2" xfId="18177"/>
    <cellStyle name="Comma 4 3 2 2 2 4 3" xfId="14665"/>
    <cellStyle name="Comma 4 3 2 2 2 4 4" xfId="7629"/>
    <cellStyle name="Comma 4 3 2 2 2 5" xfId="4117"/>
    <cellStyle name="Comma 4 3 2 2 2 5 2" xfId="16428"/>
    <cellStyle name="Comma 4 3 2 2 2 5 3" xfId="9399"/>
    <cellStyle name="Comma 4 3 2 2 2 6" xfId="12916"/>
    <cellStyle name="Comma 4 3 2 2 2 7" xfId="5880"/>
    <cellStyle name="Comma 4 3 2 2 3" xfId="1325"/>
    <cellStyle name="Comma 4 3 2 2 3 2" xfId="3110"/>
    <cellStyle name="Comma 4 3 2 2 3 2 2" xfId="11900"/>
    <cellStyle name="Comma 4 3 2 2 3 2 2 2" xfId="18929"/>
    <cellStyle name="Comma 4 3 2 2 3 2 3" xfId="15417"/>
    <cellStyle name="Comma 4 3 2 2 3 2 4" xfId="8381"/>
    <cellStyle name="Comma 4 3 2 2 3 3" xfId="4869"/>
    <cellStyle name="Comma 4 3 2 2 3 3 2" xfId="17180"/>
    <cellStyle name="Comma 4 3 2 2 3 3 3" xfId="10151"/>
    <cellStyle name="Comma 4 3 2 2 3 4" xfId="13668"/>
    <cellStyle name="Comma 4 3 2 2 3 5" xfId="6632"/>
    <cellStyle name="Comma 4 3 2 2 4" xfId="827"/>
    <cellStyle name="Comma 4 3 2 2 4 2" xfId="2612"/>
    <cellStyle name="Comma 4 3 2 2 4 2 2" xfId="11402"/>
    <cellStyle name="Comma 4 3 2 2 4 2 2 2" xfId="18431"/>
    <cellStyle name="Comma 4 3 2 2 4 2 3" xfId="14919"/>
    <cellStyle name="Comma 4 3 2 2 4 2 4" xfId="7883"/>
    <cellStyle name="Comma 4 3 2 2 4 3" xfId="4371"/>
    <cellStyle name="Comma 4 3 2 2 4 3 2" xfId="16682"/>
    <cellStyle name="Comma 4 3 2 2 4 3 3" xfId="9653"/>
    <cellStyle name="Comma 4 3 2 2 4 4" xfId="13170"/>
    <cellStyle name="Comma 4 3 2 2 4 5" xfId="6134"/>
    <cellStyle name="Comma 4 3 2 2 5" xfId="1829"/>
    <cellStyle name="Comma 4 3 2 2 5 2" xfId="3610"/>
    <cellStyle name="Comma 4 3 2 2 5 2 2" xfId="12400"/>
    <cellStyle name="Comma 4 3 2 2 5 2 2 2" xfId="19429"/>
    <cellStyle name="Comma 4 3 2 2 5 2 3" xfId="15917"/>
    <cellStyle name="Comma 4 3 2 2 5 2 4" xfId="8881"/>
    <cellStyle name="Comma 4 3 2 2 5 3" xfId="5369"/>
    <cellStyle name="Comma 4 3 2 2 5 3 2" xfId="17680"/>
    <cellStyle name="Comma 4 3 2 2 5 3 3" xfId="10651"/>
    <cellStyle name="Comma 4 3 2 2 5 4" xfId="14168"/>
    <cellStyle name="Comma 4 3 2 2 5 5" xfId="7132"/>
    <cellStyle name="Comma 4 3 2 2 6" xfId="2102"/>
    <cellStyle name="Comma 4 3 2 2 6 2" xfId="10899"/>
    <cellStyle name="Comma 4 3 2 2 6 2 2" xfId="17928"/>
    <cellStyle name="Comma 4 3 2 2 6 3" xfId="14416"/>
    <cellStyle name="Comma 4 3 2 2 6 4" xfId="7380"/>
    <cellStyle name="Comma 4 3 2 2 7" xfId="3868"/>
    <cellStyle name="Comma 4 3 2 2 7 2" xfId="16179"/>
    <cellStyle name="Comma 4 3 2 2 7 3" xfId="9150"/>
    <cellStyle name="Comma 4 3 2 2 8" xfId="12667"/>
    <cellStyle name="Comma 4 3 2 2 9" xfId="5630"/>
    <cellStyle name="Comma 4 3 2 3" xfId="220"/>
    <cellStyle name="Comma 4 3 2 3 2" xfId="475"/>
    <cellStyle name="Comma 4 3 2 3 2 2" xfId="1482"/>
    <cellStyle name="Comma 4 3 2 3 2 2 2" xfId="3267"/>
    <cellStyle name="Comma 4 3 2 3 2 2 2 2" xfId="12057"/>
    <cellStyle name="Comma 4 3 2 3 2 2 2 2 2" xfId="19086"/>
    <cellStyle name="Comma 4 3 2 3 2 2 2 3" xfId="15574"/>
    <cellStyle name="Comma 4 3 2 3 2 2 2 4" xfId="8538"/>
    <cellStyle name="Comma 4 3 2 3 2 2 3" xfId="5026"/>
    <cellStyle name="Comma 4 3 2 3 2 2 3 2" xfId="17337"/>
    <cellStyle name="Comma 4 3 2 3 2 2 3 3" xfId="10308"/>
    <cellStyle name="Comma 4 3 2 3 2 2 4" xfId="13825"/>
    <cellStyle name="Comma 4 3 2 3 2 2 5" xfId="6789"/>
    <cellStyle name="Comma 4 3 2 3 2 3" xfId="984"/>
    <cellStyle name="Comma 4 3 2 3 2 3 2" xfId="2769"/>
    <cellStyle name="Comma 4 3 2 3 2 3 2 2" xfId="11559"/>
    <cellStyle name="Comma 4 3 2 3 2 3 2 2 2" xfId="18588"/>
    <cellStyle name="Comma 4 3 2 3 2 3 2 3" xfId="15076"/>
    <cellStyle name="Comma 4 3 2 3 2 3 2 4" xfId="8040"/>
    <cellStyle name="Comma 4 3 2 3 2 3 3" xfId="4528"/>
    <cellStyle name="Comma 4 3 2 3 2 3 3 2" xfId="16839"/>
    <cellStyle name="Comma 4 3 2 3 2 3 3 3" xfId="9810"/>
    <cellStyle name="Comma 4 3 2 3 2 3 4" xfId="13327"/>
    <cellStyle name="Comma 4 3 2 3 2 3 5" xfId="6291"/>
    <cellStyle name="Comma 4 3 2 3 2 4" xfId="2261"/>
    <cellStyle name="Comma 4 3 2 3 2 4 2" xfId="11056"/>
    <cellStyle name="Comma 4 3 2 3 2 4 2 2" xfId="18085"/>
    <cellStyle name="Comma 4 3 2 3 2 4 3" xfId="14573"/>
    <cellStyle name="Comma 4 3 2 3 2 4 4" xfId="7537"/>
    <cellStyle name="Comma 4 3 2 3 2 5" xfId="4025"/>
    <cellStyle name="Comma 4 3 2 3 2 5 2" xfId="16336"/>
    <cellStyle name="Comma 4 3 2 3 2 5 3" xfId="9307"/>
    <cellStyle name="Comma 4 3 2 3 2 6" xfId="12824"/>
    <cellStyle name="Comma 4 3 2 3 2 7" xfId="5788"/>
    <cellStyle name="Comma 4 3 2 3 3" xfId="1233"/>
    <cellStyle name="Comma 4 3 2 3 3 2" xfId="3018"/>
    <cellStyle name="Comma 4 3 2 3 3 2 2" xfId="11808"/>
    <cellStyle name="Comma 4 3 2 3 3 2 2 2" xfId="18837"/>
    <cellStyle name="Comma 4 3 2 3 3 2 3" xfId="15325"/>
    <cellStyle name="Comma 4 3 2 3 3 2 4" xfId="8289"/>
    <cellStyle name="Comma 4 3 2 3 3 3" xfId="4777"/>
    <cellStyle name="Comma 4 3 2 3 3 3 2" xfId="17088"/>
    <cellStyle name="Comma 4 3 2 3 3 3 3" xfId="10059"/>
    <cellStyle name="Comma 4 3 2 3 3 4" xfId="13576"/>
    <cellStyle name="Comma 4 3 2 3 3 5" xfId="6540"/>
    <cellStyle name="Comma 4 3 2 3 4" xfId="735"/>
    <cellStyle name="Comma 4 3 2 3 4 2" xfId="2520"/>
    <cellStyle name="Comma 4 3 2 3 4 2 2" xfId="11310"/>
    <cellStyle name="Comma 4 3 2 3 4 2 2 2" xfId="18339"/>
    <cellStyle name="Comma 4 3 2 3 4 2 3" xfId="14827"/>
    <cellStyle name="Comma 4 3 2 3 4 2 4" xfId="7791"/>
    <cellStyle name="Comma 4 3 2 3 4 3" xfId="4279"/>
    <cellStyle name="Comma 4 3 2 3 4 3 2" xfId="16590"/>
    <cellStyle name="Comma 4 3 2 3 4 3 3" xfId="9561"/>
    <cellStyle name="Comma 4 3 2 3 4 4" xfId="13078"/>
    <cellStyle name="Comma 4 3 2 3 4 5" xfId="6042"/>
    <cellStyle name="Comma 4 3 2 3 5" xfId="1737"/>
    <cellStyle name="Comma 4 3 2 3 5 2" xfId="3518"/>
    <cellStyle name="Comma 4 3 2 3 5 2 2" xfId="12308"/>
    <cellStyle name="Comma 4 3 2 3 5 2 2 2" xfId="19337"/>
    <cellStyle name="Comma 4 3 2 3 5 2 3" xfId="15825"/>
    <cellStyle name="Comma 4 3 2 3 5 2 4" xfId="8789"/>
    <cellStyle name="Comma 4 3 2 3 5 3" xfId="5277"/>
    <cellStyle name="Comma 4 3 2 3 5 3 2" xfId="17588"/>
    <cellStyle name="Comma 4 3 2 3 5 3 3" xfId="10559"/>
    <cellStyle name="Comma 4 3 2 3 5 4" xfId="14076"/>
    <cellStyle name="Comma 4 3 2 3 5 5" xfId="7040"/>
    <cellStyle name="Comma 4 3 2 3 6" xfId="2010"/>
    <cellStyle name="Comma 4 3 2 3 6 2" xfId="10808"/>
    <cellStyle name="Comma 4 3 2 3 6 2 2" xfId="17837"/>
    <cellStyle name="Comma 4 3 2 3 6 3" xfId="14325"/>
    <cellStyle name="Comma 4 3 2 3 6 4" xfId="7289"/>
    <cellStyle name="Comma 4 3 2 3 7" xfId="3776"/>
    <cellStyle name="Comma 4 3 2 3 7 2" xfId="16087"/>
    <cellStyle name="Comma 4 3 2 3 7 3" xfId="9058"/>
    <cellStyle name="Comma 4 3 2 3 8" xfId="12575"/>
    <cellStyle name="Comma 4 3 2 3 9" xfId="5538"/>
    <cellStyle name="Comma 4 3 2 4" xfId="411"/>
    <cellStyle name="Comma 4 3 2 4 2" xfId="1418"/>
    <cellStyle name="Comma 4 3 2 4 2 2" xfId="3203"/>
    <cellStyle name="Comma 4 3 2 4 2 2 2" xfId="11993"/>
    <cellStyle name="Comma 4 3 2 4 2 2 2 2" xfId="19022"/>
    <cellStyle name="Comma 4 3 2 4 2 2 3" xfId="15510"/>
    <cellStyle name="Comma 4 3 2 4 2 2 4" xfId="8474"/>
    <cellStyle name="Comma 4 3 2 4 2 3" xfId="4962"/>
    <cellStyle name="Comma 4 3 2 4 2 3 2" xfId="17273"/>
    <cellStyle name="Comma 4 3 2 4 2 3 3" xfId="10244"/>
    <cellStyle name="Comma 4 3 2 4 2 4" xfId="13761"/>
    <cellStyle name="Comma 4 3 2 4 2 5" xfId="6725"/>
    <cellStyle name="Comma 4 3 2 4 3" xfId="920"/>
    <cellStyle name="Comma 4 3 2 4 3 2" xfId="2705"/>
    <cellStyle name="Comma 4 3 2 4 3 2 2" xfId="11495"/>
    <cellStyle name="Comma 4 3 2 4 3 2 2 2" xfId="18524"/>
    <cellStyle name="Comma 4 3 2 4 3 2 3" xfId="15012"/>
    <cellStyle name="Comma 4 3 2 4 3 2 4" xfId="7976"/>
    <cellStyle name="Comma 4 3 2 4 3 3" xfId="4464"/>
    <cellStyle name="Comma 4 3 2 4 3 3 2" xfId="16775"/>
    <cellStyle name="Comma 4 3 2 4 3 3 3" xfId="9746"/>
    <cellStyle name="Comma 4 3 2 4 3 4" xfId="13263"/>
    <cellStyle name="Comma 4 3 2 4 3 5" xfId="6227"/>
    <cellStyle name="Comma 4 3 2 4 4" xfId="2197"/>
    <cellStyle name="Comma 4 3 2 4 4 2" xfId="10992"/>
    <cellStyle name="Comma 4 3 2 4 4 2 2" xfId="18021"/>
    <cellStyle name="Comma 4 3 2 4 4 3" xfId="14509"/>
    <cellStyle name="Comma 4 3 2 4 4 4" xfId="7473"/>
    <cellStyle name="Comma 4 3 2 4 5" xfId="3961"/>
    <cellStyle name="Comma 4 3 2 4 5 2" xfId="16272"/>
    <cellStyle name="Comma 4 3 2 4 5 3" xfId="9243"/>
    <cellStyle name="Comma 4 3 2 4 6" xfId="12760"/>
    <cellStyle name="Comma 4 3 2 4 7" xfId="5724"/>
    <cellStyle name="Comma 4 3 2 5" xfId="1169"/>
    <cellStyle name="Comma 4 3 2 5 2" xfId="2954"/>
    <cellStyle name="Comma 4 3 2 5 2 2" xfId="11744"/>
    <cellStyle name="Comma 4 3 2 5 2 2 2" xfId="18773"/>
    <cellStyle name="Comma 4 3 2 5 2 3" xfId="15261"/>
    <cellStyle name="Comma 4 3 2 5 2 4" xfId="8225"/>
    <cellStyle name="Comma 4 3 2 5 3" xfId="4713"/>
    <cellStyle name="Comma 4 3 2 5 3 2" xfId="17024"/>
    <cellStyle name="Comma 4 3 2 5 3 3" xfId="9995"/>
    <cellStyle name="Comma 4 3 2 5 4" xfId="13512"/>
    <cellStyle name="Comma 4 3 2 5 5" xfId="6476"/>
    <cellStyle name="Comma 4 3 2 6" xfId="671"/>
    <cellStyle name="Comma 4 3 2 6 2" xfId="2456"/>
    <cellStyle name="Comma 4 3 2 6 2 2" xfId="11246"/>
    <cellStyle name="Comma 4 3 2 6 2 2 2" xfId="18275"/>
    <cellStyle name="Comma 4 3 2 6 2 3" xfId="14763"/>
    <cellStyle name="Comma 4 3 2 6 2 4" xfId="7727"/>
    <cellStyle name="Comma 4 3 2 6 3" xfId="4215"/>
    <cellStyle name="Comma 4 3 2 6 3 2" xfId="16526"/>
    <cellStyle name="Comma 4 3 2 6 3 3" xfId="9497"/>
    <cellStyle name="Comma 4 3 2 6 4" xfId="13014"/>
    <cellStyle name="Comma 4 3 2 6 5" xfId="5978"/>
    <cellStyle name="Comma 4 3 2 7" xfId="1673"/>
    <cellStyle name="Comma 4 3 2 7 2" xfId="3454"/>
    <cellStyle name="Comma 4 3 2 7 2 2" xfId="12244"/>
    <cellStyle name="Comma 4 3 2 7 2 2 2" xfId="19273"/>
    <cellStyle name="Comma 4 3 2 7 2 3" xfId="15761"/>
    <cellStyle name="Comma 4 3 2 7 2 4" xfId="8725"/>
    <cellStyle name="Comma 4 3 2 7 3" xfId="5213"/>
    <cellStyle name="Comma 4 3 2 7 3 2" xfId="17524"/>
    <cellStyle name="Comma 4 3 2 7 3 3" xfId="10495"/>
    <cellStyle name="Comma 4 3 2 7 4" xfId="14012"/>
    <cellStyle name="Comma 4 3 2 7 5" xfId="6976"/>
    <cellStyle name="Comma 4 3 2 8" xfId="1946"/>
    <cellStyle name="Comma 4 3 2 8 2" xfId="10744"/>
    <cellStyle name="Comma 4 3 2 8 2 2" xfId="17773"/>
    <cellStyle name="Comma 4 3 2 8 3" xfId="14261"/>
    <cellStyle name="Comma 4 3 2 8 4" xfId="7225"/>
    <cellStyle name="Comma 4 3 2 9" xfId="3712"/>
    <cellStyle name="Comma 4 3 2 9 2" xfId="16023"/>
    <cellStyle name="Comma 4 3 2 9 3" xfId="8994"/>
    <cellStyle name="Comma 4 3 3" xfId="128"/>
    <cellStyle name="Comma 4 3 3 10" xfId="5446"/>
    <cellStyle name="Comma 4 3 3 2" xfId="284"/>
    <cellStyle name="Comma 4 3 3 2 2" xfId="539"/>
    <cellStyle name="Comma 4 3 3 2 2 2" xfId="1546"/>
    <cellStyle name="Comma 4 3 3 2 2 2 2" xfId="3331"/>
    <cellStyle name="Comma 4 3 3 2 2 2 2 2" xfId="12121"/>
    <cellStyle name="Comma 4 3 3 2 2 2 2 2 2" xfId="19150"/>
    <cellStyle name="Comma 4 3 3 2 2 2 2 3" xfId="15638"/>
    <cellStyle name="Comma 4 3 3 2 2 2 2 4" xfId="8602"/>
    <cellStyle name="Comma 4 3 3 2 2 2 3" xfId="5090"/>
    <cellStyle name="Comma 4 3 3 2 2 2 3 2" xfId="17401"/>
    <cellStyle name="Comma 4 3 3 2 2 2 3 3" xfId="10372"/>
    <cellStyle name="Comma 4 3 3 2 2 2 4" xfId="13889"/>
    <cellStyle name="Comma 4 3 3 2 2 2 5" xfId="6853"/>
    <cellStyle name="Comma 4 3 3 2 2 3" xfId="1048"/>
    <cellStyle name="Comma 4 3 3 2 2 3 2" xfId="2833"/>
    <cellStyle name="Comma 4 3 3 2 2 3 2 2" xfId="11623"/>
    <cellStyle name="Comma 4 3 3 2 2 3 2 2 2" xfId="18652"/>
    <cellStyle name="Comma 4 3 3 2 2 3 2 3" xfId="15140"/>
    <cellStyle name="Comma 4 3 3 2 2 3 2 4" xfId="8104"/>
    <cellStyle name="Comma 4 3 3 2 2 3 3" xfId="4592"/>
    <cellStyle name="Comma 4 3 3 2 2 3 3 2" xfId="16903"/>
    <cellStyle name="Comma 4 3 3 2 2 3 3 3" xfId="9874"/>
    <cellStyle name="Comma 4 3 3 2 2 3 4" xfId="13391"/>
    <cellStyle name="Comma 4 3 3 2 2 3 5" xfId="6355"/>
    <cellStyle name="Comma 4 3 3 2 2 4" xfId="2325"/>
    <cellStyle name="Comma 4 3 3 2 2 4 2" xfId="11120"/>
    <cellStyle name="Comma 4 3 3 2 2 4 2 2" xfId="18149"/>
    <cellStyle name="Comma 4 3 3 2 2 4 3" xfId="14637"/>
    <cellStyle name="Comma 4 3 3 2 2 4 4" xfId="7601"/>
    <cellStyle name="Comma 4 3 3 2 2 5" xfId="4089"/>
    <cellStyle name="Comma 4 3 3 2 2 5 2" xfId="16400"/>
    <cellStyle name="Comma 4 3 3 2 2 5 3" xfId="9371"/>
    <cellStyle name="Comma 4 3 3 2 2 6" xfId="12888"/>
    <cellStyle name="Comma 4 3 3 2 2 7" xfId="5852"/>
    <cellStyle name="Comma 4 3 3 2 3" xfId="1297"/>
    <cellStyle name="Comma 4 3 3 2 3 2" xfId="3082"/>
    <cellStyle name="Comma 4 3 3 2 3 2 2" xfId="11872"/>
    <cellStyle name="Comma 4 3 3 2 3 2 2 2" xfId="18901"/>
    <cellStyle name="Comma 4 3 3 2 3 2 3" xfId="15389"/>
    <cellStyle name="Comma 4 3 3 2 3 2 4" xfId="8353"/>
    <cellStyle name="Comma 4 3 3 2 3 3" xfId="4841"/>
    <cellStyle name="Comma 4 3 3 2 3 3 2" xfId="17152"/>
    <cellStyle name="Comma 4 3 3 2 3 3 3" xfId="10123"/>
    <cellStyle name="Comma 4 3 3 2 3 4" xfId="13640"/>
    <cellStyle name="Comma 4 3 3 2 3 5" xfId="6604"/>
    <cellStyle name="Comma 4 3 3 2 4" xfId="799"/>
    <cellStyle name="Comma 4 3 3 2 4 2" xfId="2584"/>
    <cellStyle name="Comma 4 3 3 2 4 2 2" xfId="11374"/>
    <cellStyle name="Comma 4 3 3 2 4 2 2 2" xfId="18403"/>
    <cellStyle name="Comma 4 3 3 2 4 2 3" xfId="14891"/>
    <cellStyle name="Comma 4 3 3 2 4 2 4" xfId="7855"/>
    <cellStyle name="Comma 4 3 3 2 4 3" xfId="4343"/>
    <cellStyle name="Comma 4 3 3 2 4 3 2" xfId="16654"/>
    <cellStyle name="Comma 4 3 3 2 4 3 3" xfId="9625"/>
    <cellStyle name="Comma 4 3 3 2 4 4" xfId="13142"/>
    <cellStyle name="Comma 4 3 3 2 4 5" xfId="6106"/>
    <cellStyle name="Comma 4 3 3 2 5" xfId="1801"/>
    <cellStyle name="Comma 4 3 3 2 5 2" xfId="3582"/>
    <cellStyle name="Comma 4 3 3 2 5 2 2" xfId="12372"/>
    <cellStyle name="Comma 4 3 3 2 5 2 2 2" xfId="19401"/>
    <cellStyle name="Comma 4 3 3 2 5 2 3" xfId="15889"/>
    <cellStyle name="Comma 4 3 3 2 5 2 4" xfId="8853"/>
    <cellStyle name="Comma 4 3 3 2 5 3" xfId="5341"/>
    <cellStyle name="Comma 4 3 3 2 5 3 2" xfId="17652"/>
    <cellStyle name="Comma 4 3 3 2 5 3 3" xfId="10623"/>
    <cellStyle name="Comma 4 3 3 2 5 4" xfId="14140"/>
    <cellStyle name="Comma 4 3 3 2 5 5" xfId="7104"/>
    <cellStyle name="Comma 4 3 3 2 6" xfId="2074"/>
    <cellStyle name="Comma 4 3 3 2 6 2" xfId="10871"/>
    <cellStyle name="Comma 4 3 3 2 6 2 2" xfId="17900"/>
    <cellStyle name="Comma 4 3 3 2 6 3" xfId="14388"/>
    <cellStyle name="Comma 4 3 3 2 6 4" xfId="7352"/>
    <cellStyle name="Comma 4 3 3 2 7" xfId="3840"/>
    <cellStyle name="Comma 4 3 3 2 7 2" xfId="16151"/>
    <cellStyle name="Comma 4 3 3 2 7 3" xfId="9122"/>
    <cellStyle name="Comma 4 3 3 2 8" xfId="12639"/>
    <cellStyle name="Comma 4 3 3 2 9" xfId="5602"/>
    <cellStyle name="Comma 4 3 3 3" xfId="383"/>
    <cellStyle name="Comma 4 3 3 3 2" xfId="1390"/>
    <cellStyle name="Comma 4 3 3 3 2 2" xfId="3175"/>
    <cellStyle name="Comma 4 3 3 3 2 2 2" xfId="11965"/>
    <cellStyle name="Comma 4 3 3 3 2 2 2 2" xfId="18994"/>
    <cellStyle name="Comma 4 3 3 3 2 2 3" xfId="15482"/>
    <cellStyle name="Comma 4 3 3 3 2 2 4" xfId="8446"/>
    <cellStyle name="Comma 4 3 3 3 2 3" xfId="4934"/>
    <cellStyle name="Comma 4 3 3 3 2 3 2" xfId="17245"/>
    <cellStyle name="Comma 4 3 3 3 2 3 3" xfId="10216"/>
    <cellStyle name="Comma 4 3 3 3 2 4" xfId="13733"/>
    <cellStyle name="Comma 4 3 3 3 2 5" xfId="6697"/>
    <cellStyle name="Comma 4 3 3 3 3" xfId="892"/>
    <cellStyle name="Comma 4 3 3 3 3 2" xfId="2677"/>
    <cellStyle name="Comma 4 3 3 3 3 2 2" xfId="11467"/>
    <cellStyle name="Comma 4 3 3 3 3 2 2 2" xfId="18496"/>
    <cellStyle name="Comma 4 3 3 3 3 2 3" xfId="14984"/>
    <cellStyle name="Comma 4 3 3 3 3 2 4" xfId="7948"/>
    <cellStyle name="Comma 4 3 3 3 3 3" xfId="4436"/>
    <cellStyle name="Comma 4 3 3 3 3 3 2" xfId="16747"/>
    <cellStyle name="Comma 4 3 3 3 3 3 3" xfId="9718"/>
    <cellStyle name="Comma 4 3 3 3 3 4" xfId="13235"/>
    <cellStyle name="Comma 4 3 3 3 3 5" xfId="6199"/>
    <cellStyle name="Comma 4 3 3 3 4" xfId="2169"/>
    <cellStyle name="Comma 4 3 3 3 4 2" xfId="10964"/>
    <cellStyle name="Comma 4 3 3 3 4 2 2" xfId="17993"/>
    <cellStyle name="Comma 4 3 3 3 4 3" xfId="14481"/>
    <cellStyle name="Comma 4 3 3 3 4 4" xfId="7445"/>
    <cellStyle name="Comma 4 3 3 3 5" xfId="3933"/>
    <cellStyle name="Comma 4 3 3 3 5 2" xfId="16244"/>
    <cellStyle name="Comma 4 3 3 3 5 3" xfId="9215"/>
    <cellStyle name="Comma 4 3 3 3 6" xfId="12732"/>
    <cellStyle name="Comma 4 3 3 3 7" xfId="5696"/>
    <cellStyle name="Comma 4 3 3 4" xfId="1141"/>
    <cellStyle name="Comma 4 3 3 4 2" xfId="2926"/>
    <cellStyle name="Comma 4 3 3 4 2 2" xfId="11716"/>
    <cellStyle name="Comma 4 3 3 4 2 2 2" xfId="18745"/>
    <cellStyle name="Comma 4 3 3 4 2 3" xfId="15233"/>
    <cellStyle name="Comma 4 3 3 4 2 4" xfId="8197"/>
    <cellStyle name="Comma 4 3 3 4 3" xfId="4685"/>
    <cellStyle name="Comma 4 3 3 4 3 2" xfId="16996"/>
    <cellStyle name="Comma 4 3 3 4 3 3" xfId="9967"/>
    <cellStyle name="Comma 4 3 3 4 4" xfId="13484"/>
    <cellStyle name="Comma 4 3 3 4 5" xfId="6448"/>
    <cellStyle name="Comma 4 3 3 5" xfId="643"/>
    <cellStyle name="Comma 4 3 3 5 2" xfId="2428"/>
    <cellStyle name="Comma 4 3 3 5 2 2" xfId="11218"/>
    <cellStyle name="Comma 4 3 3 5 2 2 2" xfId="18247"/>
    <cellStyle name="Comma 4 3 3 5 2 3" xfId="14735"/>
    <cellStyle name="Comma 4 3 3 5 2 4" xfId="7699"/>
    <cellStyle name="Comma 4 3 3 5 3" xfId="4187"/>
    <cellStyle name="Comma 4 3 3 5 3 2" xfId="16498"/>
    <cellStyle name="Comma 4 3 3 5 3 3" xfId="9469"/>
    <cellStyle name="Comma 4 3 3 5 4" xfId="12986"/>
    <cellStyle name="Comma 4 3 3 5 5" xfId="5950"/>
    <cellStyle name="Comma 4 3 3 6" xfId="1645"/>
    <cellStyle name="Comma 4 3 3 6 2" xfId="3426"/>
    <cellStyle name="Comma 4 3 3 6 2 2" xfId="12216"/>
    <cellStyle name="Comma 4 3 3 6 2 2 2" xfId="19245"/>
    <cellStyle name="Comma 4 3 3 6 2 3" xfId="15733"/>
    <cellStyle name="Comma 4 3 3 6 2 4" xfId="8697"/>
    <cellStyle name="Comma 4 3 3 6 3" xfId="5185"/>
    <cellStyle name="Comma 4 3 3 6 3 2" xfId="17496"/>
    <cellStyle name="Comma 4 3 3 6 3 3" xfId="10467"/>
    <cellStyle name="Comma 4 3 3 6 4" xfId="13984"/>
    <cellStyle name="Comma 4 3 3 6 5" xfId="6948"/>
    <cellStyle name="Comma 4 3 3 7" xfId="1918"/>
    <cellStyle name="Comma 4 3 3 7 2" xfId="10716"/>
    <cellStyle name="Comma 4 3 3 7 2 2" xfId="17745"/>
    <cellStyle name="Comma 4 3 3 7 3" xfId="14233"/>
    <cellStyle name="Comma 4 3 3 7 4" xfId="7197"/>
    <cellStyle name="Comma 4 3 3 8" xfId="3684"/>
    <cellStyle name="Comma 4 3 3 8 2" xfId="15995"/>
    <cellStyle name="Comma 4 3 3 8 3" xfId="8966"/>
    <cellStyle name="Comma 4 3 3 9" xfId="12483"/>
    <cellStyle name="Comma 4 3 4" xfId="248"/>
    <cellStyle name="Comma 4 3 4 2" xfId="503"/>
    <cellStyle name="Comma 4 3 4 2 2" xfId="1510"/>
    <cellStyle name="Comma 4 3 4 2 2 2" xfId="3295"/>
    <cellStyle name="Comma 4 3 4 2 2 2 2" xfId="12085"/>
    <cellStyle name="Comma 4 3 4 2 2 2 2 2" xfId="19114"/>
    <cellStyle name="Comma 4 3 4 2 2 2 3" xfId="15602"/>
    <cellStyle name="Comma 4 3 4 2 2 2 4" xfId="8566"/>
    <cellStyle name="Comma 4 3 4 2 2 3" xfId="5054"/>
    <cellStyle name="Comma 4 3 4 2 2 3 2" xfId="17365"/>
    <cellStyle name="Comma 4 3 4 2 2 3 3" xfId="10336"/>
    <cellStyle name="Comma 4 3 4 2 2 4" xfId="13853"/>
    <cellStyle name="Comma 4 3 4 2 2 5" xfId="6817"/>
    <cellStyle name="Comma 4 3 4 2 3" xfId="1012"/>
    <cellStyle name="Comma 4 3 4 2 3 2" xfId="2797"/>
    <cellStyle name="Comma 4 3 4 2 3 2 2" xfId="11587"/>
    <cellStyle name="Comma 4 3 4 2 3 2 2 2" xfId="18616"/>
    <cellStyle name="Comma 4 3 4 2 3 2 3" xfId="15104"/>
    <cellStyle name="Comma 4 3 4 2 3 2 4" xfId="8068"/>
    <cellStyle name="Comma 4 3 4 2 3 3" xfId="4556"/>
    <cellStyle name="Comma 4 3 4 2 3 3 2" xfId="16867"/>
    <cellStyle name="Comma 4 3 4 2 3 3 3" xfId="9838"/>
    <cellStyle name="Comma 4 3 4 2 3 4" xfId="13355"/>
    <cellStyle name="Comma 4 3 4 2 3 5" xfId="6319"/>
    <cellStyle name="Comma 4 3 4 2 4" xfId="2289"/>
    <cellStyle name="Comma 4 3 4 2 4 2" xfId="11084"/>
    <cellStyle name="Comma 4 3 4 2 4 2 2" xfId="18113"/>
    <cellStyle name="Comma 4 3 4 2 4 3" xfId="14601"/>
    <cellStyle name="Comma 4 3 4 2 4 4" xfId="7565"/>
    <cellStyle name="Comma 4 3 4 2 5" xfId="4053"/>
    <cellStyle name="Comma 4 3 4 2 5 2" xfId="16364"/>
    <cellStyle name="Comma 4 3 4 2 5 3" xfId="9335"/>
    <cellStyle name="Comma 4 3 4 2 6" xfId="12852"/>
    <cellStyle name="Comma 4 3 4 2 7" xfId="5816"/>
    <cellStyle name="Comma 4 3 4 3" xfId="1261"/>
    <cellStyle name="Comma 4 3 4 3 2" xfId="3046"/>
    <cellStyle name="Comma 4 3 4 3 2 2" xfId="11836"/>
    <cellStyle name="Comma 4 3 4 3 2 2 2" xfId="18865"/>
    <cellStyle name="Comma 4 3 4 3 2 3" xfId="15353"/>
    <cellStyle name="Comma 4 3 4 3 2 4" xfId="8317"/>
    <cellStyle name="Comma 4 3 4 3 3" xfId="4805"/>
    <cellStyle name="Comma 4 3 4 3 3 2" xfId="17116"/>
    <cellStyle name="Comma 4 3 4 3 3 3" xfId="10087"/>
    <cellStyle name="Comma 4 3 4 3 4" xfId="13604"/>
    <cellStyle name="Comma 4 3 4 3 5" xfId="6568"/>
    <cellStyle name="Comma 4 3 4 4" xfId="763"/>
    <cellStyle name="Comma 4 3 4 4 2" xfId="2548"/>
    <cellStyle name="Comma 4 3 4 4 2 2" xfId="11338"/>
    <cellStyle name="Comma 4 3 4 4 2 2 2" xfId="18367"/>
    <cellStyle name="Comma 4 3 4 4 2 3" xfId="14855"/>
    <cellStyle name="Comma 4 3 4 4 2 4" xfId="7819"/>
    <cellStyle name="Comma 4 3 4 4 3" xfId="4307"/>
    <cellStyle name="Comma 4 3 4 4 3 2" xfId="16618"/>
    <cellStyle name="Comma 4 3 4 4 3 3" xfId="9589"/>
    <cellStyle name="Comma 4 3 4 4 4" xfId="13106"/>
    <cellStyle name="Comma 4 3 4 4 5" xfId="6070"/>
    <cellStyle name="Comma 4 3 4 5" xfId="1765"/>
    <cellStyle name="Comma 4 3 4 5 2" xfId="3546"/>
    <cellStyle name="Comma 4 3 4 5 2 2" xfId="12336"/>
    <cellStyle name="Comma 4 3 4 5 2 2 2" xfId="19365"/>
    <cellStyle name="Comma 4 3 4 5 2 3" xfId="15853"/>
    <cellStyle name="Comma 4 3 4 5 2 4" xfId="8817"/>
    <cellStyle name="Comma 4 3 4 5 3" xfId="5305"/>
    <cellStyle name="Comma 4 3 4 5 3 2" xfId="17616"/>
    <cellStyle name="Comma 4 3 4 5 3 3" xfId="10587"/>
    <cellStyle name="Comma 4 3 4 5 4" xfId="14104"/>
    <cellStyle name="Comma 4 3 4 5 5" xfId="7068"/>
    <cellStyle name="Comma 4 3 4 6" xfId="2038"/>
    <cellStyle name="Comma 4 3 4 6 2" xfId="10836"/>
    <cellStyle name="Comma 4 3 4 6 2 2" xfId="17865"/>
    <cellStyle name="Comma 4 3 4 6 3" xfId="14353"/>
    <cellStyle name="Comma 4 3 4 6 4" xfId="7317"/>
    <cellStyle name="Comma 4 3 4 7" xfId="3804"/>
    <cellStyle name="Comma 4 3 4 7 2" xfId="16115"/>
    <cellStyle name="Comma 4 3 4 7 3" xfId="9086"/>
    <cellStyle name="Comma 4 3 4 8" xfId="12603"/>
    <cellStyle name="Comma 4 3 4 9" xfId="5566"/>
    <cellStyle name="Comma 4 3 5" xfId="192"/>
    <cellStyle name="Comma 4 3 5 2" xfId="447"/>
    <cellStyle name="Comma 4 3 5 2 2" xfId="1454"/>
    <cellStyle name="Comma 4 3 5 2 2 2" xfId="3239"/>
    <cellStyle name="Comma 4 3 5 2 2 2 2" xfId="12029"/>
    <cellStyle name="Comma 4 3 5 2 2 2 2 2" xfId="19058"/>
    <cellStyle name="Comma 4 3 5 2 2 2 3" xfId="15546"/>
    <cellStyle name="Comma 4 3 5 2 2 2 4" xfId="8510"/>
    <cellStyle name="Comma 4 3 5 2 2 3" xfId="4998"/>
    <cellStyle name="Comma 4 3 5 2 2 3 2" xfId="17309"/>
    <cellStyle name="Comma 4 3 5 2 2 3 3" xfId="10280"/>
    <cellStyle name="Comma 4 3 5 2 2 4" xfId="13797"/>
    <cellStyle name="Comma 4 3 5 2 2 5" xfId="6761"/>
    <cellStyle name="Comma 4 3 5 2 3" xfId="956"/>
    <cellStyle name="Comma 4 3 5 2 3 2" xfId="2741"/>
    <cellStyle name="Comma 4 3 5 2 3 2 2" xfId="11531"/>
    <cellStyle name="Comma 4 3 5 2 3 2 2 2" xfId="18560"/>
    <cellStyle name="Comma 4 3 5 2 3 2 3" xfId="15048"/>
    <cellStyle name="Comma 4 3 5 2 3 2 4" xfId="8012"/>
    <cellStyle name="Comma 4 3 5 2 3 3" xfId="4500"/>
    <cellStyle name="Comma 4 3 5 2 3 3 2" xfId="16811"/>
    <cellStyle name="Comma 4 3 5 2 3 3 3" xfId="9782"/>
    <cellStyle name="Comma 4 3 5 2 3 4" xfId="13299"/>
    <cellStyle name="Comma 4 3 5 2 3 5" xfId="6263"/>
    <cellStyle name="Comma 4 3 5 2 4" xfId="2233"/>
    <cellStyle name="Comma 4 3 5 2 4 2" xfId="11028"/>
    <cellStyle name="Comma 4 3 5 2 4 2 2" xfId="18057"/>
    <cellStyle name="Comma 4 3 5 2 4 3" xfId="14545"/>
    <cellStyle name="Comma 4 3 5 2 4 4" xfId="7509"/>
    <cellStyle name="Comma 4 3 5 2 5" xfId="3997"/>
    <cellStyle name="Comma 4 3 5 2 5 2" xfId="16308"/>
    <cellStyle name="Comma 4 3 5 2 5 3" xfId="9279"/>
    <cellStyle name="Comma 4 3 5 2 6" xfId="12796"/>
    <cellStyle name="Comma 4 3 5 2 7" xfId="5760"/>
    <cellStyle name="Comma 4 3 5 3" xfId="1205"/>
    <cellStyle name="Comma 4 3 5 3 2" xfId="2990"/>
    <cellStyle name="Comma 4 3 5 3 2 2" xfId="11780"/>
    <cellStyle name="Comma 4 3 5 3 2 2 2" xfId="18809"/>
    <cellStyle name="Comma 4 3 5 3 2 3" xfId="15297"/>
    <cellStyle name="Comma 4 3 5 3 2 4" xfId="8261"/>
    <cellStyle name="Comma 4 3 5 3 3" xfId="4749"/>
    <cellStyle name="Comma 4 3 5 3 3 2" xfId="17060"/>
    <cellStyle name="Comma 4 3 5 3 3 3" xfId="10031"/>
    <cellStyle name="Comma 4 3 5 3 4" xfId="13548"/>
    <cellStyle name="Comma 4 3 5 3 5" xfId="6512"/>
    <cellStyle name="Comma 4 3 5 4" xfId="707"/>
    <cellStyle name="Comma 4 3 5 4 2" xfId="2492"/>
    <cellStyle name="Comma 4 3 5 4 2 2" xfId="11282"/>
    <cellStyle name="Comma 4 3 5 4 2 2 2" xfId="18311"/>
    <cellStyle name="Comma 4 3 5 4 2 3" xfId="14799"/>
    <cellStyle name="Comma 4 3 5 4 2 4" xfId="7763"/>
    <cellStyle name="Comma 4 3 5 4 3" xfId="4251"/>
    <cellStyle name="Comma 4 3 5 4 3 2" xfId="16562"/>
    <cellStyle name="Comma 4 3 5 4 3 3" xfId="9533"/>
    <cellStyle name="Comma 4 3 5 4 4" xfId="13050"/>
    <cellStyle name="Comma 4 3 5 4 5" xfId="6014"/>
    <cellStyle name="Comma 4 3 5 5" xfId="1709"/>
    <cellStyle name="Comma 4 3 5 5 2" xfId="3490"/>
    <cellStyle name="Comma 4 3 5 5 2 2" xfId="12280"/>
    <cellStyle name="Comma 4 3 5 5 2 2 2" xfId="19309"/>
    <cellStyle name="Comma 4 3 5 5 2 3" xfId="15797"/>
    <cellStyle name="Comma 4 3 5 5 2 4" xfId="8761"/>
    <cellStyle name="Comma 4 3 5 5 3" xfId="5249"/>
    <cellStyle name="Comma 4 3 5 5 3 2" xfId="17560"/>
    <cellStyle name="Comma 4 3 5 5 3 3" xfId="10531"/>
    <cellStyle name="Comma 4 3 5 5 4" xfId="14048"/>
    <cellStyle name="Comma 4 3 5 5 5" xfId="7012"/>
    <cellStyle name="Comma 4 3 5 6" xfId="1982"/>
    <cellStyle name="Comma 4 3 5 6 2" xfId="10780"/>
    <cellStyle name="Comma 4 3 5 6 2 2" xfId="17809"/>
    <cellStyle name="Comma 4 3 5 6 3" xfId="14297"/>
    <cellStyle name="Comma 4 3 5 6 4" xfId="7261"/>
    <cellStyle name="Comma 4 3 5 7" xfId="3748"/>
    <cellStyle name="Comma 4 3 5 7 2" xfId="16059"/>
    <cellStyle name="Comma 4 3 5 7 3" xfId="9030"/>
    <cellStyle name="Comma 4 3 5 8" xfId="12547"/>
    <cellStyle name="Comma 4 3 5 9" xfId="5510"/>
    <cellStyle name="Comma 4 3 6" xfId="347"/>
    <cellStyle name="Comma 4 3 6 2" xfId="1354"/>
    <cellStyle name="Comma 4 3 6 2 2" xfId="3139"/>
    <cellStyle name="Comma 4 3 6 2 2 2" xfId="11929"/>
    <cellStyle name="Comma 4 3 6 2 2 2 2" xfId="18958"/>
    <cellStyle name="Comma 4 3 6 2 2 3" xfId="15446"/>
    <cellStyle name="Comma 4 3 6 2 2 4" xfId="8410"/>
    <cellStyle name="Comma 4 3 6 2 3" xfId="4898"/>
    <cellStyle name="Comma 4 3 6 2 3 2" xfId="17209"/>
    <cellStyle name="Comma 4 3 6 2 3 3" xfId="10180"/>
    <cellStyle name="Comma 4 3 6 2 4" xfId="13697"/>
    <cellStyle name="Comma 4 3 6 2 5" xfId="6661"/>
    <cellStyle name="Comma 4 3 6 3" xfId="856"/>
    <cellStyle name="Comma 4 3 6 3 2" xfId="2641"/>
    <cellStyle name="Comma 4 3 6 3 2 2" xfId="11431"/>
    <cellStyle name="Comma 4 3 6 3 2 2 2" xfId="18460"/>
    <cellStyle name="Comma 4 3 6 3 2 3" xfId="14948"/>
    <cellStyle name="Comma 4 3 6 3 2 4" xfId="7912"/>
    <cellStyle name="Comma 4 3 6 3 3" xfId="4400"/>
    <cellStyle name="Comma 4 3 6 3 3 2" xfId="16711"/>
    <cellStyle name="Comma 4 3 6 3 3 3" xfId="9682"/>
    <cellStyle name="Comma 4 3 6 3 4" xfId="13199"/>
    <cellStyle name="Comma 4 3 6 3 5" xfId="6163"/>
    <cellStyle name="Comma 4 3 6 4" xfId="2133"/>
    <cellStyle name="Comma 4 3 6 4 2" xfId="10928"/>
    <cellStyle name="Comma 4 3 6 4 2 2" xfId="17957"/>
    <cellStyle name="Comma 4 3 6 4 3" xfId="14445"/>
    <cellStyle name="Comma 4 3 6 4 4" xfId="7409"/>
    <cellStyle name="Comma 4 3 6 5" xfId="3897"/>
    <cellStyle name="Comma 4 3 6 5 2" xfId="16208"/>
    <cellStyle name="Comma 4 3 6 5 3" xfId="9179"/>
    <cellStyle name="Comma 4 3 6 6" xfId="12696"/>
    <cellStyle name="Comma 4 3 6 7" xfId="5660"/>
    <cellStyle name="Comma 4 3 7" xfId="1105"/>
    <cellStyle name="Comma 4 3 7 2" xfId="2890"/>
    <cellStyle name="Comma 4 3 7 2 2" xfId="11680"/>
    <cellStyle name="Comma 4 3 7 2 2 2" xfId="18709"/>
    <cellStyle name="Comma 4 3 7 2 3" xfId="15197"/>
    <cellStyle name="Comma 4 3 7 2 4" xfId="8161"/>
    <cellStyle name="Comma 4 3 7 3" xfId="4649"/>
    <cellStyle name="Comma 4 3 7 3 2" xfId="16960"/>
    <cellStyle name="Comma 4 3 7 3 3" xfId="9931"/>
    <cellStyle name="Comma 4 3 7 4" xfId="13448"/>
    <cellStyle name="Comma 4 3 7 5" xfId="6412"/>
    <cellStyle name="Comma 4 3 8" xfId="607"/>
    <cellStyle name="Comma 4 3 8 2" xfId="2392"/>
    <cellStyle name="Comma 4 3 8 2 2" xfId="11182"/>
    <cellStyle name="Comma 4 3 8 2 2 2" xfId="18211"/>
    <cellStyle name="Comma 4 3 8 2 3" xfId="14699"/>
    <cellStyle name="Comma 4 3 8 2 4" xfId="7663"/>
    <cellStyle name="Comma 4 3 8 3" xfId="4151"/>
    <cellStyle name="Comma 4 3 8 3 2" xfId="16462"/>
    <cellStyle name="Comma 4 3 8 3 3" xfId="9433"/>
    <cellStyle name="Comma 4 3 8 4" xfId="12950"/>
    <cellStyle name="Comma 4 3 8 5" xfId="5914"/>
    <cellStyle name="Comma 4 3 9" xfId="1609"/>
    <cellStyle name="Comma 4 3 9 2" xfId="3390"/>
    <cellStyle name="Comma 4 3 9 2 2" xfId="12180"/>
    <cellStyle name="Comma 4 3 9 2 2 2" xfId="19209"/>
    <cellStyle name="Comma 4 3 9 2 3" xfId="15697"/>
    <cellStyle name="Comma 4 3 9 2 4" xfId="8661"/>
    <cellStyle name="Comma 4 3 9 3" xfId="5149"/>
    <cellStyle name="Comma 4 3 9 3 2" xfId="17460"/>
    <cellStyle name="Comma 4 3 9 3 3" xfId="10431"/>
    <cellStyle name="Comma 4 3 9 4" xfId="13948"/>
    <cellStyle name="Comma 4 3 9 5" xfId="6912"/>
    <cellStyle name="Comma 4 4" xfId="99"/>
    <cellStyle name="Comma 4 4 10" xfId="12469"/>
    <cellStyle name="Comma 4 4 11" xfId="5431"/>
    <cellStyle name="Comma 4 4 2" xfId="270"/>
    <cellStyle name="Comma 4 4 2 2" xfId="525"/>
    <cellStyle name="Comma 4 4 2 2 2" xfId="1532"/>
    <cellStyle name="Comma 4 4 2 2 2 2" xfId="3317"/>
    <cellStyle name="Comma 4 4 2 2 2 2 2" xfId="12107"/>
    <cellStyle name="Comma 4 4 2 2 2 2 2 2" xfId="19136"/>
    <cellStyle name="Comma 4 4 2 2 2 2 3" xfId="15624"/>
    <cellStyle name="Comma 4 4 2 2 2 2 4" xfId="8588"/>
    <cellStyle name="Comma 4 4 2 2 2 3" xfId="5076"/>
    <cellStyle name="Comma 4 4 2 2 2 3 2" xfId="17387"/>
    <cellStyle name="Comma 4 4 2 2 2 3 3" xfId="10358"/>
    <cellStyle name="Comma 4 4 2 2 2 4" xfId="13875"/>
    <cellStyle name="Comma 4 4 2 2 2 5" xfId="6839"/>
    <cellStyle name="Comma 4 4 2 2 3" xfId="1034"/>
    <cellStyle name="Comma 4 4 2 2 3 2" xfId="2819"/>
    <cellStyle name="Comma 4 4 2 2 3 2 2" xfId="11609"/>
    <cellStyle name="Comma 4 4 2 2 3 2 2 2" xfId="18638"/>
    <cellStyle name="Comma 4 4 2 2 3 2 3" xfId="15126"/>
    <cellStyle name="Comma 4 4 2 2 3 2 4" xfId="8090"/>
    <cellStyle name="Comma 4 4 2 2 3 3" xfId="4578"/>
    <cellStyle name="Comma 4 4 2 2 3 3 2" xfId="16889"/>
    <cellStyle name="Comma 4 4 2 2 3 3 3" xfId="9860"/>
    <cellStyle name="Comma 4 4 2 2 3 4" xfId="13377"/>
    <cellStyle name="Comma 4 4 2 2 3 5" xfId="6341"/>
    <cellStyle name="Comma 4 4 2 2 4" xfId="2311"/>
    <cellStyle name="Comma 4 4 2 2 4 2" xfId="11106"/>
    <cellStyle name="Comma 4 4 2 2 4 2 2" xfId="18135"/>
    <cellStyle name="Comma 4 4 2 2 4 3" xfId="14623"/>
    <cellStyle name="Comma 4 4 2 2 4 4" xfId="7587"/>
    <cellStyle name="Comma 4 4 2 2 5" xfId="4075"/>
    <cellStyle name="Comma 4 4 2 2 5 2" xfId="16386"/>
    <cellStyle name="Comma 4 4 2 2 5 3" xfId="9357"/>
    <cellStyle name="Comma 4 4 2 2 6" xfId="12874"/>
    <cellStyle name="Comma 4 4 2 2 7" xfId="5838"/>
    <cellStyle name="Comma 4 4 2 3" xfId="1283"/>
    <cellStyle name="Comma 4 4 2 3 2" xfId="3068"/>
    <cellStyle name="Comma 4 4 2 3 2 2" xfId="11858"/>
    <cellStyle name="Comma 4 4 2 3 2 2 2" xfId="18887"/>
    <cellStyle name="Comma 4 4 2 3 2 3" xfId="15375"/>
    <cellStyle name="Comma 4 4 2 3 2 4" xfId="8339"/>
    <cellStyle name="Comma 4 4 2 3 3" xfId="4827"/>
    <cellStyle name="Comma 4 4 2 3 3 2" xfId="17138"/>
    <cellStyle name="Comma 4 4 2 3 3 3" xfId="10109"/>
    <cellStyle name="Comma 4 4 2 3 4" xfId="13626"/>
    <cellStyle name="Comma 4 4 2 3 5" xfId="6590"/>
    <cellStyle name="Comma 4 4 2 4" xfId="785"/>
    <cellStyle name="Comma 4 4 2 4 2" xfId="2570"/>
    <cellStyle name="Comma 4 4 2 4 2 2" xfId="11360"/>
    <cellStyle name="Comma 4 4 2 4 2 2 2" xfId="18389"/>
    <cellStyle name="Comma 4 4 2 4 2 3" xfId="14877"/>
    <cellStyle name="Comma 4 4 2 4 2 4" xfId="7841"/>
    <cellStyle name="Comma 4 4 2 4 3" xfId="4329"/>
    <cellStyle name="Comma 4 4 2 4 3 2" xfId="16640"/>
    <cellStyle name="Comma 4 4 2 4 3 3" xfId="9611"/>
    <cellStyle name="Comma 4 4 2 4 4" xfId="13128"/>
    <cellStyle name="Comma 4 4 2 4 5" xfId="6092"/>
    <cellStyle name="Comma 4 4 2 5" xfId="1787"/>
    <cellStyle name="Comma 4 4 2 5 2" xfId="3568"/>
    <cellStyle name="Comma 4 4 2 5 2 2" xfId="12358"/>
    <cellStyle name="Comma 4 4 2 5 2 2 2" xfId="19387"/>
    <cellStyle name="Comma 4 4 2 5 2 3" xfId="15875"/>
    <cellStyle name="Comma 4 4 2 5 2 4" xfId="8839"/>
    <cellStyle name="Comma 4 4 2 5 3" xfId="5327"/>
    <cellStyle name="Comma 4 4 2 5 3 2" xfId="17638"/>
    <cellStyle name="Comma 4 4 2 5 3 3" xfId="10609"/>
    <cellStyle name="Comma 4 4 2 5 4" xfId="14126"/>
    <cellStyle name="Comma 4 4 2 5 5" xfId="7090"/>
    <cellStyle name="Comma 4 4 2 6" xfId="2060"/>
    <cellStyle name="Comma 4 4 2 6 2" xfId="10857"/>
    <cellStyle name="Comma 4 4 2 6 2 2" xfId="17886"/>
    <cellStyle name="Comma 4 4 2 6 3" xfId="14374"/>
    <cellStyle name="Comma 4 4 2 6 4" xfId="7338"/>
    <cellStyle name="Comma 4 4 2 7" xfId="3826"/>
    <cellStyle name="Comma 4 4 2 7 2" xfId="16137"/>
    <cellStyle name="Comma 4 4 2 7 3" xfId="9108"/>
    <cellStyle name="Comma 4 4 2 8" xfId="12625"/>
    <cellStyle name="Comma 4 4 2 9" xfId="5588"/>
    <cellStyle name="Comma 4 4 3" xfId="178"/>
    <cellStyle name="Comma 4 4 3 2" xfId="433"/>
    <cellStyle name="Comma 4 4 3 2 2" xfId="1440"/>
    <cellStyle name="Comma 4 4 3 2 2 2" xfId="3225"/>
    <cellStyle name="Comma 4 4 3 2 2 2 2" xfId="12015"/>
    <cellStyle name="Comma 4 4 3 2 2 2 2 2" xfId="19044"/>
    <cellStyle name="Comma 4 4 3 2 2 2 3" xfId="15532"/>
    <cellStyle name="Comma 4 4 3 2 2 2 4" xfId="8496"/>
    <cellStyle name="Comma 4 4 3 2 2 3" xfId="4984"/>
    <cellStyle name="Comma 4 4 3 2 2 3 2" xfId="17295"/>
    <cellStyle name="Comma 4 4 3 2 2 3 3" xfId="10266"/>
    <cellStyle name="Comma 4 4 3 2 2 4" xfId="13783"/>
    <cellStyle name="Comma 4 4 3 2 2 5" xfId="6747"/>
    <cellStyle name="Comma 4 4 3 2 3" xfId="942"/>
    <cellStyle name="Comma 4 4 3 2 3 2" xfId="2727"/>
    <cellStyle name="Comma 4 4 3 2 3 2 2" xfId="11517"/>
    <cellStyle name="Comma 4 4 3 2 3 2 2 2" xfId="18546"/>
    <cellStyle name="Comma 4 4 3 2 3 2 3" xfId="15034"/>
    <cellStyle name="Comma 4 4 3 2 3 2 4" xfId="7998"/>
    <cellStyle name="Comma 4 4 3 2 3 3" xfId="4486"/>
    <cellStyle name="Comma 4 4 3 2 3 3 2" xfId="16797"/>
    <cellStyle name="Comma 4 4 3 2 3 3 3" xfId="9768"/>
    <cellStyle name="Comma 4 4 3 2 3 4" xfId="13285"/>
    <cellStyle name="Comma 4 4 3 2 3 5" xfId="6249"/>
    <cellStyle name="Comma 4 4 3 2 4" xfId="2219"/>
    <cellStyle name="Comma 4 4 3 2 4 2" xfId="11014"/>
    <cellStyle name="Comma 4 4 3 2 4 2 2" xfId="18043"/>
    <cellStyle name="Comma 4 4 3 2 4 3" xfId="14531"/>
    <cellStyle name="Comma 4 4 3 2 4 4" xfId="7495"/>
    <cellStyle name="Comma 4 4 3 2 5" xfId="3983"/>
    <cellStyle name="Comma 4 4 3 2 5 2" xfId="16294"/>
    <cellStyle name="Comma 4 4 3 2 5 3" xfId="9265"/>
    <cellStyle name="Comma 4 4 3 2 6" xfId="12782"/>
    <cellStyle name="Comma 4 4 3 2 7" xfId="5746"/>
    <cellStyle name="Comma 4 4 3 3" xfId="1191"/>
    <cellStyle name="Comma 4 4 3 3 2" xfId="2976"/>
    <cellStyle name="Comma 4 4 3 3 2 2" xfId="11766"/>
    <cellStyle name="Comma 4 4 3 3 2 2 2" xfId="18795"/>
    <cellStyle name="Comma 4 4 3 3 2 3" xfId="15283"/>
    <cellStyle name="Comma 4 4 3 3 2 4" xfId="8247"/>
    <cellStyle name="Comma 4 4 3 3 3" xfId="4735"/>
    <cellStyle name="Comma 4 4 3 3 3 2" xfId="17046"/>
    <cellStyle name="Comma 4 4 3 3 3 3" xfId="10017"/>
    <cellStyle name="Comma 4 4 3 3 4" xfId="13534"/>
    <cellStyle name="Comma 4 4 3 3 5" xfId="6498"/>
    <cellStyle name="Comma 4 4 3 4" xfId="693"/>
    <cellStyle name="Comma 4 4 3 4 2" xfId="2478"/>
    <cellStyle name="Comma 4 4 3 4 2 2" xfId="11268"/>
    <cellStyle name="Comma 4 4 3 4 2 2 2" xfId="18297"/>
    <cellStyle name="Comma 4 4 3 4 2 3" xfId="14785"/>
    <cellStyle name="Comma 4 4 3 4 2 4" xfId="7749"/>
    <cellStyle name="Comma 4 4 3 4 3" xfId="4237"/>
    <cellStyle name="Comma 4 4 3 4 3 2" xfId="16548"/>
    <cellStyle name="Comma 4 4 3 4 3 3" xfId="9519"/>
    <cellStyle name="Comma 4 4 3 4 4" xfId="13036"/>
    <cellStyle name="Comma 4 4 3 4 5" xfId="6000"/>
    <cellStyle name="Comma 4 4 3 5" xfId="1695"/>
    <cellStyle name="Comma 4 4 3 5 2" xfId="3476"/>
    <cellStyle name="Comma 4 4 3 5 2 2" xfId="12266"/>
    <cellStyle name="Comma 4 4 3 5 2 2 2" xfId="19295"/>
    <cellStyle name="Comma 4 4 3 5 2 3" xfId="15783"/>
    <cellStyle name="Comma 4 4 3 5 2 4" xfId="8747"/>
    <cellStyle name="Comma 4 4 3 5 3" xfId="5235"/>
    <cellStyle name="Comma 4 4 3 5 3 2" xfId="17546"/>
    <cellStyle name="Comma 4 4 3 5 3 3" xfId="10517"/>
    <cellStyle name="Comma 4 4 3 5 4" xfId="14034"/>
    <cellStyle name="Comma 4 4 3 5 5" xfId="6998"/>
    <cellStyle name="Comma 4 4 3 6" xfId="1968"/>
    <cellStyle name="Comma 4 4 3 6 2" xfId="10766"/>
    <cellStyle name="Comma 4 4 3 6 2 2" xfId="17795"/>
    <cellStyle name="Comma 4 4 3 6 3" xfId="14283"/>
    <cellStyle name="Comma 4 4 3 6 4" xfId="7247"/>
    <cellStyle name="Comma 4 4 3 7" xfId="3734"/>
    <cellStyle name="Comma 4 4 3 7 2" xfId="16045"/>
    <cellStyle name="Comma 4 4 3 7 3" xfId="9016"/>
    <cellStyle name="Comma 4 4 3 8" xfId="12533"/>
    <cellStyle name="Comma 4 4 3 9" xfId="5496"/>
    <cellStyle name="Comma 4 4 4" xfId="369"/>
    <cellStyle name="Comma 4 4 4 2" xfId="1376"/>
    <cellStyle name="Comma 4 4 4 2 2" xfId="3161"/>
    <cellStyle name="Comma 4 4 4 2 2 2" xfId="11951"/>
    <cellStyle name="Comma 4 4 4 2 2 2 2" xfId="18980"/>
    <cellStyle name="Comma 4 4 4 2 2 3" xfId="15468"/>
    <cellStyle name="Comma 4 4 4 2 2 4" xfId="8432"/>
    <cellStyle name="Comma 4 4 4 2 3" xfId="4920"/>
    <cellStyle name="Comma 4 4 4 2 3 2" xfId="17231"/>
    <cellStyle name="Comma 4 4 4 2 3 3" xfId="10202"/>
    <cellStyle name="Comma 4 4 4 2 4" xfId="13719"/>
    <cellStyle name="Comma 4 4 4 2 5" xfId="6683"/>
    <cellStyle name="Comma 4 4 4 3" xfId="878"/>
    <cellStyle name="Comma 4 4 4 3 2" xfId="2663"/>
    <cellStyle name="Comma 4 4 4 3 2 2" xfId="11453"/>
    <cellStyle name="Comma 4 4 4 3 2 2 2" xfId="18482"/>
    <cellStyle name="Comma 4 4 4 3 2 3" xfId="14970"/>
    <cellStyle name="Comma 4 4 4 3 2 4" xfId="7934"/>
    <cellStyle name="Comma 4 4 4 3 3" xfId="4422"/>
    <cellStyle name="Comma 4 4 4 3 3 2" xfId="16733"/>
    <cellStyle name="Comma 4 4 4 3 3 3" xfId="9704"/>
    <cellStyle name="Comma 4 4 4 3 4" xfId="13221"/>
    <cellStyle name="Comma 4 4 4 3 5" xfId="6185"/>
    <cellStyle name="Comma 4 4 4 4" xfId="2155"/>
    <cellStyle name="Comma 4 4 4 4 2" xfId="10950"/>
    <cellStyle name="Comma 4 4 4 4 2 2" xfId="17979"/>
    <cellStyle name="Comma 4 4 4 4 3" xfId="14467"/>
    <cellStyle name="Comma 4 4 4 4 4" xfId="7431"/>
    <cellStyle name="Comma 4 4 4 5" xfId="3919"/>
    <cellStyle name="Comma 4 4 4 5 2" xfId="16230"/>
    <cellStyle name="Comma 4 4 4 5 3" xfId="9201"/>
    <cellStyle name="Comma 4 4 4 6" xfId="12718"/>
    <cellStyle name="Comma 4 4 4 7" xfId="5682"/>
    <cellStyle name="Comma 4 4 5" xfId="1127"/>
    <cellStyle name="Comma 4 4 5 2" xfId="2912"/>
    <cellStyle name="Comma 4 4 5 2 2" xfId="11702"/>
    <cellStyle name="Comma 4 4 5 2 2 2" xfId="18731"/>
    <cellStyle name="Comma 4 4 5 2 3" xfId="15219"/>
    <cellStyle name="Comma 4 4 5 2 4" xfId="8183"/>
    <cellStyle name="Comma 4 4 5 3" xfId="4671"/>
    <cellStyle name="Comma 4 4 5 3 2" xfId="16982"/>
    <cellStyle name="Comma 4 4 5 3 3" xfId="9953"/>
    <cellStyle name="Comma 4 4 5 4" xfId="13470"/>
    <cellStyle name="Comma 4 4 5 5" xfId="6434"/>
    <cellStyle name="Comma 4 4 6" xfId="629"/>
    <cellStyle name="Comma 4 4 6 2" xfId="2414"/>
    <cellStyle name="Comma 4 4 6 2 2" xfId="11204"/>
    <cellStyle name="Comma 4 4 6 2 2 2" xfId="18233"/>
    <cellStyle name="Comma 4 4 6 2 3" xfId="14721"/>
    <cellStyle name="Comma 4 4 6 2 4" xfId="7685"/>
    <cellStyle name="Comma 4 4 6 3" xfId="4173"/>
    <cellStyle name="Comma 4 4 6 3 2" xfId="16484"/>
    <cellStyle name="Comma 4 4 6 3 3" xfId="9455"/>
    <cellStyle name="Comma 4 4 6 4" xfId="12972"/>
    <cellStyle name="Comma 4 4 6 5" xfId="5936"/>
    <cellStyle name="Comma 4 4 7" xfId="1631"/>
    <cellStyle name="Comma 4 4 7 2" xfId="3412"/>
    <cellStyle name="Comma 4 4 7 2 2" xfId="12202"/>
    <cellStyle name="Comma 4 4 7 2 2 2" xfId="19231"/>
    <cellStyle name="Comma 4 4 7 2 3" xfId="15719"/>
    <cellStyle name="Comma 4 4 7 2 4" xfId="8683"/>
    <cellStyle name="Comma 4 4 7 3" xfId="5171"/>
    <cellStyle name="Comma 4 4 7 3 2" xfId="17482"/>
    <cellStyle name="Comma 4 4 7 3 3" xfId="10453"/>
    <cellStyle name="Comma 4 4 7 4" xfId="13970"/>
    <cellStyle name="Comma 4 4 7 5" xfId="6934"/>
    <cellStyle name="Comma 4 4 8" xfId="1900"/>
    <cellStyle name="Comma 4 4 8 2" xfId="10702"/>
    <cellStyle name="Comma 4 4 8 2 2" xfId="17731"/>
    <cellStyle name="Comma 4 4 8 3" xfId="14219"/>
    <cellStyle name="Comma 4 4 8 4" xfId="7183"/>
    <cellStyle name="Comma 4 4 9" xfId="3670"/>
    <cellStyle name="Comma 4 4 9 2" xfId="15981"/>
    <cellStyle name="Comma 4 4 9 3" xfId="8952"/>
    <cellStyle name="Comma 4 5" xfId="142"/>
    <cellStyle name="Comma 4 5 10" xfId="12497"/>
    <cellStyle name="Comma 4 5 11" xfId="5460"/>
    <cellStyle name="Comma 4 5 2" xfId="298"/>
    <cellStyle name="Comma 4 5 2 2" xfId="553"/>
    <cellStyle name="Comma 4 5 2 2 2" xfId="1560"/>
    <cellStyle name="Comma 4 5 2 2 2 2" xfId="3345"/>
    <cellStyle name="Comma 4 5 2 2 2 2 2" xfId="12135"/>
    <cellStyle name="Comma 4 5 2 2 2 2 2 2" xfId="19164"/>
    <cellStyle name="Comma 4 5 2 2 2 2 3" xfId="15652"/>
    <cellStyle name="Comma 4 5 2 2 2 2 4" xfId="8616"/>
    <cellStyle name="Comma 4 5 2 2 2 3" xfId="5104"/>
    <cellStyle name="Comma 4 5 2 2 2 3 2" xfId="17415"/>
    <cellStyle name="Comma 4 5 2 2 2 3 3" xfId="10386"/>
    <cellStyle name="Comma 4 5 2 2 2 4" xfId="13903"/>
    <cellStyle name="Comma 4 5 2 2 2 5" xfId="6867"/>
    <cellStyle name="Comma 4 5 2 2 3" xfId="1062"/>
    <cellStyle name="Comma 4 5 2 2 3 2" xfId="2847"/>
    <cellStyle name="Comma 4 5 2 2 3 2 2" xfId="11637"/>
    <cellStyle name="Comma 4 5 2 2 3 2 2 2" xfId="18666"/>
    <cellStyle name="Comma 4 5 2 2 3 2 3" xfId="15154"/>
    <cellStyle name="Comma 4 5 2 2 3 2 4" xfId="8118"/>
    <cellStyle name="Comma 4 5 2 2 3 3" xfId="4606"/>
    <cellStyle name="Comma 4 5 2 2 3 3 2" xfId="16917"/>
    <cellStyle name="Comma 4 5 2 2 3 3 3" xfId="9888"/>
    <cellStyle name="Comma 4 5 2 2 3 4" xfId="13405"/>
    <cellStyle name="Comma 4 5 2 2 3 5" xfId="6369"/>
    <cellStyle name="Comma 4 5 2 2 4" xfId="2339"/>
    <cellStyle name="Comma 4 5 2 2 4 2" xfId="11134"/>
    <cellStyle name="Comma 4 5 2 2 4 2 2" xfId="18163"/>
    <cellStyle name="Comma 4 5 2 2 4 3" xfId="14651"/>
    <cellStyle name="Comma 4 5 2 2 4 4" xfId="7615"/>
    <cellStyle name="Comma 4 5 2 2 5" xfId="4103"/>
    <cellStyle name="Comma 4 5 2 2 5 2" xfId="16414"/>
    <cellStyle name="Comma 4 5 2 2 5 3" xfId="9385"/>
    <cellStyle name="Comma 4 5 2 2 6" xfId="12902"/>
    <cellStyle name="Comma 4 5 2 2 7" xfId="5866"/>
    <cellStyle name="Comma 4 5 2 3" xfId="1311"/>
    <cellStyle name="Comma 4 5 2 3 2" xfId="3096"/>
    <cellStyle name="Comma 4 5 2 3 2 2" xfId="11886"/>
    <cellStyle name="Comma 4 5 2 3 2 2 2" xfId="18915"/>
    <cellStyle name="Comma 4 5 2 3 2 3" xfId="15403"/>
    <cellStyle name="Comma 4 5 2 3 2 4" xfId="8367"/>
    <cellStyle name="Comma 4 5 2 3 3" xfId="4855"/>
    <cellStyle name="Comma 4 5 2 3 3 2" xfId="17166"/>
    <cellStyle name="Comma 4 5 2 3 3 3" xfId="10137"/>
    <cellStyle name="Comma 4 5 2 3 4" xfId="13654"/>
    <cellStyle name="Comma 4 5 2 3 5" xfId="6618"/>
    <cellStyle name="Comma 4 5 2 4" xfId="813"/>
    <cellStyle name="Comma 4 5 2 4 2" xfId="2598"/>
    <cellStyle name="Comma 4 5 2 4 2 2" xfId="11388"/>
    <cellStyle name="Comma 4 5 2 4 2 2 2" xfId="18417"/>
    <cellStyle name="Comma 4 5 2 4 2 3" xfId="14905"/>
    <cellStyle name="Comma 4 5 2 4 2 4" xfId="7869"/>
    <cellStyle name="Comma 4 5 2 4 3" xfId="4357"/>
    <cellStyle name="Comma 4 5 2 4 3 2" xfId="16668"/>
    <cellStyle name="Comma 4 5 2 4 3 3" xfId="9639"/>
    <cellStyle name="Comma 4 5 2 4 4" xfId="13156"/>
    <cellStyle name="Comma 4 5 2 4 5" xfId="6120"/>
    <cellStyle name="Comma 4 5 2 5" xfId="1815"/>
    <cellStyle name="Comma 4 5 2 5 2" xfId="3596"/>
    <cellStyle name="Comma 4 5 2 5 2 2" xfId="12386"/>
    <cellStyle name="Comma 4 5 2 5 2 2 2" xfId="19415"/>
    <cellStyle name="Comma 4 5 2 5 2 3" xfId="15903"/>
    <cellStyle name="Comma 4 5 2 5 2 4" xfId="8867"/>
    <cellStyle name="Comma 4 5 2 5 3" xfId="5355"/>
    <cellStyle name="Comma 4 5 2 5 3 2" xfId="17666"/>
    <cellStyle name="Comma 4 5 2 5 3 3" xfId="10637"/>
    <cellStyle name="Comma 4 5 2 5 4" xfId="14154"/>
    <cellStyle name="Comma 4 5 2 5 5" xfId="7118"/>
    <cellStyle name="Comma 4 5 2 6" xfId="2088"/>
    <cellStyle name="Comma 4 5 2 6 2" xfId="10885"/>
    <cellStyle name="Comma 4 5 2 6 2 2" xfId="17914"/>
    <cellStyle name="Comma 4 5 2 6 3" xfId="14402"/>
    <cellStyle name="Comma 4 5 2 6 4" xfId="7366"/>
    <cellStyle name="Comma 4 5 2 7" xfId="3854"/>
    <cellStyle name="Comma 4 5 2 7 2" xfId="16165"/>
    <cellStyle name="Comma 4 5 2 7 3" xfId="9136"/>
    <cellStyle name="Comma 4 5 2 8" xfId="12653"/>
    <cellStyle name="Comma 4 5 2 9" xfId="5616"/>
    <cellStyle name="Comma 4 5 3" xfId="206"/>
    <cellStyle name="Comma 4 5 3 2" xfId="461"/>
    <cellStyle name="Comma 4 5 3 2 2" xfId="1468"/>
    <cellStyle name="Comma 4 5 3 2 2 2" xfId="3253"/>
    <cellStyle name="Comma 4 5 3 2 2 2 2" xfId="12043"/>
    <cellStyle name="Comma 4 5 3 2 2 2 2 2" xfId="19072"/>
    <cellStyle name="Comma 4 5 3 2 2 2 3" xfId="15560"/>
    <cellStyle name="Comma 4 5 3 2 2 2 4" xfId="8524"/>
    <cellStyle name="Comma 4 5 3 2 2 3" xfId="5012"/>
    <cellStyle name="Comma 4 5 3 2 2 3 2" xfId="17323"/>
    <cellStyle name="Comma 4 5 3 2 2 3 3" xfId="10294"/>
    <cellStyle name="Comma 4 5 3 2 2 4" xfId="13811"/>
    <cellStyle name="Comma 4 5 3 2 2 5" xfId="6775"/>
    <cellStyle name="Comma 4 5 3 2 3" xfId="970"/>
    <cellStyle name="Comma 4 5 3 2 3 2" xfId="2755"/>
    <cellStyle name="Comma 4 5 3 2 3 2 2" xfId="11545"/>
    <cellStyle name="Comma 4 5 3 2 3 2 2 2" xfId="18574"/>
    <cellStyle name="Comma 4 5 3 2 3 2 3" xfId="15062"/>
    <cellStyle name="Comma 4 5 3 2 3 2 4" xfId="8026"/>
    <cellStyle name="Comma 4 5 3 2 3 3" xfId="4514"/>
    <cellStyle name="Comma 4 5 3 2 3 3 2" xfId="16825"/>
    <cellStyle name="Comma 4 5 3 2 3 3 3" xfId="9796"/>
    <cellStyle name="Comma 4 5 3 2 3 4" xfId="13313"/>
    <cellStyle name="Comma 4 5 3 2 3 5" xfId="6277"/>
    <cellStyle name="Comma 4 5 3 2 4" xfId="2247"/>
    <cellStyle name="Comma 4 5 3 2 4 2" xfId="11042"/>
    <cellStyle name="Comma 4 5 3 2 4 2 2" xfId="18071"/>
    <cellStyle name="Comma 4 5 3 2 4 3" xfId="14559"/>
    <cellStyle name="Comma 4 5 3 2 4 4" xfId="7523"/>
    <cellStyle name="Comma 4 5 3 2 5" xfId="4011"/>
    <cellStyle name="Comma 4 5 3 2 5 2" xfId="16322"/>
    <cellStyle name="Comma 4 5 3 2 5 3" xfId="9293"/>
    <cellStyle name="Comma 4 5 3 2 6" xfId="12810"/>
    <cellStyle name="Comma 4 5 3 2 7" xfId="5774"/>
    <cellStyle name="Comma 4 5 3 3" xfId="1219"/>
    <cellStyle name="Comma 4 5 3 3 2" xfId="3004"/>
    <cellStyle name="Comma 4 5 3 3 2 2" xfId="11794"/>
    <cellStyle name="Comma 4 5 3 3 2 2 2" xfId="18823"/>
    <cellStyle name="Comma 4 5 3 3 2 3" xfId="15311"/>
    <cellStyle name="Comma 4 5 3 3 2 4" xfId="8275"/>
    <cellStyle name="Comma 4 5 3 3 3" xfId="4763"/>
    <cellStyle name="Comma 4 5 3 3 3 2" xfId="17074"/>
    <cellStyle name="Comma 4 5 3 3 3 3" xfId="10045"/>
    <cellStyle name="Comma 4 5 3 3 4" xfId="13562"/>
    <cellStyle name="Comma 4 5 3 3 5" xfId="6526"/>
    <cellStyle name="Comma 4 5 3 4" xfId="721"/>
    <cellStyle name="Comma 4 5 3 4 2" xfId="2506"/>
    <cellStyle name="Comma 4 5 3 4 2 2" xfId="11296"/>
    <cellStyle name="Comma 4 5 3 4 2 2 2" xfId="18325"/>
    <cellStyle name="Comma 4 5 3 4 2 3" xfId="14813"/>
    <cellStyle name="Comma 4 5 3 4 2 4" xfId="7777"/>
    <cellStyle name="Comma 4 5 3 4 3" xfId="4265"/>
    <cellStyle name="Comma 4 5 3 4 3 2" xfId="16576"/>
    <cellStyle name="Comma 4 5 3 4 3 3" xfId="9547"/>
    <cellStyle name="Comma 4 5 3 4 4" xfId="13064"/>
    <cellStyle name="Comma 4 5 3 4 5" xfId="6028"/>
    <cellStyle name="Comma 4 5 3 5" xfId="1723"/>
    <cellStyle name="Comma 4 5 3 5 2" xfId="3504"/>
    <cellStyle name="Comma 4 5 3 5 2 2" xfId="12294"/>
    <cellStyle name="Comma 4 5 3 5 2 2 2" xfId="19323"/>
    <cellStyle name="Comma 4 5 3 5 2 3" xfId="15811"/>
    <cellStyle name="Comma 4 5 3 5 2 4" xfId="8775"/>
    <cellStyle name="Comma 4 5 3 5 3" xfId="5263"/>
    <cellStyle name="Comma 4 5 3 5 3 2" xfId="17574"/>
    <cellStyle name="Comma 4 5 3 5 3 3" xfId="10545"/>
    <cellStyle name="Comma 4 5 3 5 4" xfId="14062"/>
    <cellStyle name="Comma 4 5 3 5 5" xfId="7026"/>
    <cellStyle name="Comma 4 5 3 6" xfId="1996"/>
    <cellStyle name="Comma 4 5 3 6 2" xfId="10794"/>
    <cellStyle name="Comma 4 5 3 6 2 2" xfId="17823"/>
    <cellStyle name="Comma 4 5 3 6 3" xfId="14311"/>
    <cellStyle name="Comma 4 5 3 6 4" xfId="7275"/>
    <cellStyle name="Comma 4 5 3 7" xfId="3762"/>
    <cellStyle name="Comma 4 5 3 7 2" xfId="16073"/>
    <cellStyle name="Comma 4 5 3 7 3" xfId="9044"/>
    <cellStyle name="Comma 4 5 3 8" xfId="12561"/>
    <cellStyle name="Comma 4 5 3 9" xfId="5524"/>
    <cellStyle name="Comma 4 5 4" xfId="397"/>
    <cellStyle name="Comma 4 5 4 2" xfId="1404"/>
    <cellStyle name="Comma 4 5 4 2 2" xfId="3189"/>
    <cellStyle name="Comma 4 5 4 2 2 2" xfId="11979"/>
    <cellStyle name="Comma 4 5 4 2 2 2 2" xfId="19008"/>
    <cellStyle name="Comma 4 5 4 2 2 3" xfId="15496"/>
    <cellStyle name="Comma 4 5 4 2 2 4" xfId="8460"/>
    <cellStyle name="Comma 4 5 4 2 3" xfId="4948"/>
    <cellStyle name="Comma 4 5 4 2 3 2" xfId="17259"/>
    <cellStyle name="Comma 4 5 4 2 3 3" xfId="10230"/>
    <cellStyle name="Comma 4 5 4 2 4" xfId="13747"/>
    <cellStyle name="Comma 4 5 4 2 5" xfId="6711"/>
    <cellStyle name="Comma 4 5 4 3" xfId="906"/>
    <cellStyle name="Comma 4 5 4 3 2" xfId="2691"/>
    <cellStyle name="Comma 4 5 4 3 2 2" xfId="11481"/>
    <cellStyle name="Comma 4 5 4 3 2 2 2" xfId="18510"/>
    <cellStyle name="Comma 4 5 4 3 2 3" xfId="14998"/>
    <cellStyle name="Comma 4 5 4 3 2 4" xfId="7962"/>
    <cellStyle name="Comma 4 5 4 3 3" xfId="4450"/>
    <cellStyle name="Comma 4 5 4 3 3 2" xfId="16761"/>
    <cellStyle name="Comma 4 5 4 3 3 3" xfId="9732"/>
    <cellStyle name="Comma 4 5 4 3 4" xfId="13249"/>
    <cellStyle name="Comma 4 5 4 3 5" xfId="6213"/>
    <cellStyle name="Comma 4 5 4 4" xfId="2183"/>
    <cellStyle name="Comma 4 5 4 4 2" xfId="10978"/>
    <cellStyle name="Comma 4 5 4 4 2 2" xfId="18007"/>
    <cellStyle name="Comma 4 5 4 4 3" xfId="14495"/>
    <cellStyle name="Comma 4 5 4 4 4" xfId="7459"/>
    <cellStyle name="Comma 4 5 4 5" xfId="3947"/>
    <cellStyle name="Comma 4 5 4 5 2" xfId="16258"/>
    <cellStyle name="Comma 4 5 4 5 3" xfId="9229"/>
    <cellStyle name="Comma 4 5 4 6" xfId="12746"/>
    <cellStyle name="Comma 4 5 4 7" xfId="5710"/>
    <cellStyle name="Comma 4 5 5" xfId="1155"/>
    <cellStyle name="Comma 4 5 5 2" xfId="2940"/>
    <cellStyle name="Comma 4 5 5 2 2" xfId="11730"/>
    <cellStyle name="Comma 4 5 5 2 2 2" xfId="18759"/>
    <cellStyle name="Comma 4 5 5 2 3" xfId="15247"/>
    <cellStyle name="Comma 4 5 5 2 4" xfId="8211"/>
    <cellStyle name="Comma 4 5 5 3" xfId="4699"/>
    <cellStyle name="Comma 4 5 5 3 2" xfId="17010"/>
    <cellStyle name="Comma 4 5 5 3 3" xfId="9981"/>
    <cellStyle name="Comma 4 5 5 4" xfId="13498"/>
    <cellStyle name="Comma 4 5 5 5" xfId="6462"/>
    <cellStyle name="Comma 4 5 6" xfId="657"/>
    <cellStyle name="Comma 4 5 6 2" xfId="2442"/>
    <cellStyle name="Comma 4 5 6 2 2" xfId="11232"/>
    <cellStyle name="Comma 4 5 6 2 2 2" xfId="18261"/>
    <cellStyle name="Comma 4 5 6 2 3" xfId="14749"/>
    <cellStyle name="Comma 4 5 6 2 4" xfId="7713"/>
    <cellStyle name="Comma 4 5 6 3" xfId="4201"/>
    <cellStyle name="Comma 4 5 6 3 2" xfId="16512"/>
    <cellStyle name="Comma 4 5 6 3 3" xfId="9483"/>
    <cellStyle name="Comma 4 5 6 4" xfId="13000"/>
    <cellStyle name="Comma 4 5 6 5" xfId="5964"/>
    <cellStyle name="Comma 4 5 7" xfId="1659"/>
    <cellStyle name="Comma 4 5 7 2" xfId="3440"/>
    <cellStyle name="Comma 4 5 7 2 2" xfId="12230"/>
    <cellStyle name="Comma 4 5 7 2 2 2" xfId="19259"/>
    <cellStyle name="Comma 4 5 7 2 3" xfId="15747"/>
    <cellStyle name="Comma 4 5 7 2 4" xfId="8711"/>
    <cellStyle name="Comma 4 5 7 3" xfId="5199"/>
    <cellStyle name="Comma 4 5 7 3 2" xfId="17510"/>
    <cellStyle name="Comma 4 5 7 3 3" xfId="10481"/>
    <cellStyle name="Comma 4 5 7 4" xfId="13998"/>
    <cellStyle name="Comma 4 5 7 5" xfId="6962"/>
    <cellStyle name="Comma 4 5 8" xfId="1932"/>
    <cellStyle name="Comma 4 5 8 2" xfId="10730"/>
    <cellStyle name="Comma 4 5 8 2 2" xfId="17759"/>
    <cellStyle name="Comma 4 5 8 3" xfId="14247"/>
    <cellStyle name="Comma 4 5 8 4" xfId="7211"/>
    <cellStyle name="Comma 4 5 9" xfId="3698"/>
    <cellStyle name="Comma 4 5 9 2" xfId="16009"/>
    <cellStyle name="Comma 4 5 9 3" xfId="8980"/>
    <cellStyle name="Comma 4 6" xfId="91"/>
    <cellStyle name="Comma 4 6 10" xfId="5423"/>
    <cellStyle name="Comma 4 6 2" xfId="262"/>
    <cellStyle name="Comma 4 6 2 2" xfId="517"/>
    <cellStyle name="Comma 4 6 2 2 2" xfId="1524"/>
    <cellStyle name="Comma 4 6 2 2 2 2" xfId="3309"/>
    <cellStyle name="Comma 4 6 2 2 2 2 2" xfId="12099"/>
    <cellStyle name="Comma 4 6 2 2 2 2 2 2" xfId="19128"/>
    <cellStyle name="Comma 4 6 2 2 2 2 3" xfId="15616"/>
    <cellStyle name="Comma 4 6 2 2 2 2 4" xfId="8580"/>
    <cellStyle name="Comma 4 6 2 2 2 3" xfId="5068"/>
    <cellStyle name="Comma 4 6 2 2 2 3 2" xfId="17379"/>
    <cellStyle name="Comma 4 6 2 2 2 3 3" xfId="10350"/>
    <cellStyle name="Comma 4 6 2 2 2 4" xfId="13867"/>
    <cellStyle name="Comma 4 6 2 2 2 5" xfId="6831"/>
    <cellStyle name="Comma 4 6 2 2 3" xfId="1026"/>
    <cellStyle name="Comma 4 6 2 2 3 2" xfId="2811"/>
    <cellStyle name="Comma 4 6 2 2 3 2 2" xfId="11601"/>
    <cellStyle name="Comma 4 6 2 2 3 2 2 2" xfId="18630"/>
    <cellStyle name="Comma 4 6 2 2 3 2 3" xfId="15118"/>
    <cellStyle name="Comma 4 6 2 2 3 2 4" xfId="8082"/>
    <cellStyle name="Comma 4 6 2 2 3 3" xfId="4570"/>
    <cellStyle name="Comma 4 6 2 2 3 3 2" xfId="16881"/>
    <cellStyle name="Comma 4 6 2 2 3 3 3" xfId="9852"/>
    <cellStyle name="Comma 4 6 2 2 3 4" xfId="13369"/>
    <cellStyle name="Comma 4 6 2 2 3 5" xfId="6333"/>
    <cellStyle name="Comma 4 6 2 2 4" xfId="2303"/>
    <cellStyle name="Comma 4 6 2 2 4 2" xfId="11098"/>
    <cellStyle name="Comma 4 6 2 2 4 2 2" xfId="18127"/>
    <cellStyle name="Comma 4 6 2 2 4 3" xfId="14615"/>
    <cellStyle name="Comma 4 6 2 2 4 4" xfId="7579"/>
    <cellStyle name="Comma 4 6 2 2 5" xfId="4067"/>
    <cellStyle name="Comma 4 6 2 2 5 2" xfId="16378"/>
    <cellStyle name="Comma 4 6 2 2 5 3" xfId="9349"/>
    <cellStyle name="Comma 4 6 2 2 6" xfId="12866"/>
    <cellStyle name="Comma 4 6 2 2 7" xfId="5830"/>
    <cellStyle name="Comma 4 6 2 3" xfId="1275"/>
    <cellStyle name="Comma 4 6 2 3 2" xfId="3060"/>
    <cellStyle name="Comma 4 6 2 3 2 2" xfId="11850"/>
    <cellStyle name="Comma 4 6 2 3 2 2 2" xfId="18879"/>
    <cellStyle name="Comma 4 6 2 3 2 3" xfId="15367"/>
    <cellStyle name="Comma 4 6 2 3 2 4" xfId="8331"/>
    <cellStyle name="Comma 4 6 2 3 3" xfId="4819"/>
    <cellStyle name="Comma 4 6 2 3 3 2" xfId="17130"/>
    <cellStyle name="Comma 4 6 2 3 3 3" xfId="10101"/>
    <cellStyle name="Comma 4 6 2 3 4" xfId="13618"/>
    <cellStyle name="Comma 4 6 2 3 5" xfId="6582"/>
    <cellStyle name="Comma 4 6 2 4" xfId="777"/>
    <cellStyle name="Comma 4 6 2 4 2" xfId="2562"/>
    <cellStyle name="Comma 4 6 2 4 2 2" xfId="11352"/>
    <cellStyle name="Comma 4 6 2 4 2 2 2" xfId="18381"/>
    <cellStyle name="Comma 4 6 2 4 2 3" xfId="14869"/>
    <cellStyle name="Comma 4 6 2 4 2 4" xfId="7833"/>
    <cellStyle name="Comma 4 6 2 4 3" xfId="4321"/>
    <cellStyle name="Comma 4 6 2 4 3 2" xfId="16632"/>
    <cellStyle name="Comma 4 6 2 4 3 3" xfId="9603"/>
    <cellStyle name="Comma 4 6 2 4 4" xfId="13120"/>
    <cellStyle name="Comma 4 6 2 4 5" xfId="6084"/>
    <cellStyle name="Comma 4 6 2 5" xfId="1779"/>
    <cellStyle name="Comma 4 6 2 5 2" xfId="3560"/>
    <cellStyle name="Comma 4 6 2 5 2 2" xfId="12350"/>
    <cellStyle name="Comma 4 6 2 5 2 2 2" xfId="19379"/>
    <cellStyle name="Comma 4 6 2 5 2 3" xfId="15867"/>
    <cellStyle name="Comma 4 6 2 5 2 4" xfId="8831"/>
    <cellStyle name="Comma 4 6 2 5 3" xfId="5319"/>
    <cellStyle name="Comma 4 6 2 5 3 2" xfId="17630"/>
    <cellStyle name="Comma 4 6 2 5 3 3" xfId="10601"/>
    <cellStyle name="Comma 4 6 2 5 4" xfId="14118"/>
    <cellStyle name="Comma 4 6 2 5 5" xfId="7082"/>
    <cellStyle name="Comma 4 6 2 6" xfId="2052"/>
    <cellStyle name="Comma 4 6 2 6 2" xfId="10850"/>
    <cellStyle name="Comma 4 6 2 6 2 2" xfId="17879"/>
    <cellStyle name="Comma 4 6 2 6 3" xfId="14367"/>
    <cellStyle name="Comma 4 6 2 6 4" xfId="7331"/>
    <cellStyle name="Comma 4 6 2 7" xfId="3818"/>
    <cellStyle name="Comma 4 6 2 7 2" xfId="16129"/>
    <cellStyle name="Comma 4 6 2 7 3" xfId="9100"/>
    <cellStyle name="Comma 4 6 2 8" xfId="12617"/>
    <cellStyle name="Comma 4 6 2 9" xfId="5580"/>
    <cellStyle name="Comma 4 6 3" xfId="361"/>
    <cellStyle name="Comma 4 6 3 2" xfId="1368"/>
    <cellStyle name="Comma 4 6 3 2 2" xfId="3153"/>
    <cellStyle name="Comma 4 6 3 2 2 2" xfId="11943"/>
    <cellStyle name="Comma 4 6 3 2 2 2 2" xfId="18972"/>
    <cellStyle name="Comma 4 6 3 2 2 3" xfId="15460"/>
    <cellStyle name="Comma 4 6 3 2 2 4" xfId="8424"/>
    <cellStyle name="Comma 4 6 3 2 3" xfId="4912"/>
    <cellStyle name="Comma 4 6 3 2 3 2" xfId="17223"/>
    <cellStyle name="Comma 4 6 3 2 3 3" xfId="10194"/>
    <cellStyle name="Comma 4 6 3 2 4" xfId="13711"/>
    <cellStyle name="Comma 4 6 3 2 5" xfId="6675"/>
    <cellStyle name="Comma 4 6 3 3" xfId="870"/>
    <cellStyle name="Comma 4 6 3 3 2" xfId="2655"/>
    <cellStyle name="Comma 4 6 3 3 2 2" xfId="11445"/>
    <cellStyle name="Comma 4 6 3 3 2 2 2" xfId="18474"/>
    <cellStyle name="Comma 4 6 3 3 2 3" xfId="14962"/>
    <cellStyle name="Comma 4 6 3 3 2 4" xfId="7926"/>
    <cellStyle name="Comma 4 6 3 3 3" xfId="4414"/>
    <cellStyle name="Comma 4 6 3 3 3 2" xfId="16725"/>
    <cellStyle name="Comma 4 6 3 3 3 3" xfId="9696"/>
    <cellStyle name="Comma 4 6 3 3 4" xfId="13213"/>
    <cellStyle name="Comma 4 6 3 3 5" xfId="6177"/>
    <cellStyle name="Comma 4 6 3 4" xfId="2147"/>
    <cellStyle name="Comma 4 6 3 4 2" xfId="10942"/>
    <cellStyle name="Comma 4 6 3 4 2 2" xfId="17971"/>
    <cellStyle name="Comma 4 6 3 4 3" xfId="14459"/>
    <cellStyle name="Comma 4 6 3 4 4" xfId="7423"/>
    <cellStyle name="Comma 4 6 3 5" xfId="3911"/>
    <cellStyle name="Comma 4 6 3 5 2" xfId="16222"/>
    <cellStyle name="Comma 4 6 3 5 3" xfId="9193"/>
    <cellStyle name="Comma 4 6 3 6" xfId="12710"/>
    <cellStyle name="Comma 4 6 3 7" xfId="5674"/>
    <cellStyle name="Comma 4 6 4" xfId="1119"/>
    <cellStyle name="Comma 4 6 4 2" xfId="2904"/>
    <cellStyle name="Comma 4 6 4 2 2" xfId="11694"/>
    <cellStyle name="Comma 4 6 4 2 2 2" xfId="18723"/>
    <cellStyle name="Comma 4 6 4 2 3" xfId="15211"/>
    <cellStyle name="Comma 4 6 4 2 4" xfId="8175"/>
    <cellStyle name="Comma 4 6 4 3" xfId="4663"/>
    <cellStyle name="Comma 4 6 4 3 2" xfId="16974"/>
    <cellStyle name="Comma 4 6 4 3 3" xfId="9945"/>
    <cellStyle name="Comma 4 6 4 4" xfId="13462"/>
    <cellStyle name="Comma 4 6 4 5" xfId="6426"/>
    <cellStyle name="Comma 4 6 5" xfId="621"/>
    <cellStyle name="Comma 4 6 5 2" xfId="2406"/>
    <cellStyle name="Comma 4 6 5 2 2" xfId="11196"/>
    <cellStyle name="Comma 4 6 5 2 2 2" xfId="18225"/>
    <cellStyle name="Comma 4 6 5 2 3" xfId="14713"/>
    <cellStyle name="Comma 4 6 5 2 4" xfId="7677"/>
    <cellStyle name="Comma 4 6 5 3" xfId="4165"/>
    <cellStyle name="Comma 4 6 5 3 2" xfId="16476"/>
    <cellStyle name="Comma 4 6 5 3 3" xfId="9447"/>
    <cellStyle name="Comma 4 6 5 4" xfId="12964"/>
    <cellStyle name="Comma 4 6 5 5" xfId="5928"/>
    <cellStyle name="Comma 4 6 6" xfId="1623"/>
    <cellStyle name="Comma 4 6 6 2" xfId="3404"/>
    <cellStyle name="Comma 4 6 6 2 2" xfId="12194"/>
    <cellStyle name="Comma 4 6 6 2 2 2" xfId="19223"/>
    <cellStyle name="Comma 4 6 6 2 3" xfId="15711"/>
    <cellStyle name="Comma 4 6 6 2 4" xfId="8675"/>
    <cellStyle name="Comma 4 6 6 3" xfId="5163"/>
    <cellStyle name="Comma 4 6 6 3 2" xfId="17474"/>
    <cellStyle name="Comma 4 6 6 3 3" xfId="10445"/>
    <cellStyle name="Comma 4 6 6 4" xfId="13962"/>
    <cellStyle name="Comma 4 6 6 5" xfId="6926"/>
    <cellStyle name="Comma 4 6 7" xfId="1892"/>
    <cellStyle name="Comma 4 6 7 2" xfId="10694"/>
    <cellStyle name="Comma 4 6 7 2 2" xfId="17723"/>
    <cellStyle name="Comma 4 6 7 3" xfId="14211"/>
    <cellStyle name="Comma 4 6 7 4" xfId="7175"/>
    <cellStyle name="Comma 4 6 8" xfId="3662"/>
    <cellStyle name="Comma 4 6 8 2" xfId="15973"/>
    <cellStyle name="Comma 4 6 8 3" xfId="8944"/>
    <cellStyle name="Comma 4 6 9" xfId="12461"/>
    <cellStyle name="Comma 4 7" xfId="234"/>
    <cellStyle name="Comma 4 7 2" xfId="489"/>
    <cellStyle name="Comma 4 7 2 2" xfId="1496"/>
    <cellStyle name="Comma 4 7 2 2 2" xfId="3281"/>
    <cellStyle name="Comma 4 7 2 2 2 2" xfId="12071"/>
    <cellStyle name="Comma 4 7 2 2 2 2 2" xfId="19100"/>
    <cellStyle name="Comma 4 7 2 2 2 3" xfId="15588"/>
    <cellStyle name="Comma 4 7 2 2 2 4" xfId="8552"/>
    <cellStyle name="Comma 4 7 2 2 3" xfId="5040"/>
    <cellStyle name="Comma 4 7 2 2 3 2" xfId="17351"/>
    <cellStyle name="Comma 4 7 2 2 3 3" xfId="10322"/>
    <cellStyle name="Comma 4 7 2 2 4" xfId="13839"/>
    <cellStyle name="Comma 4 7 2 2 5" xfId="6803"/>
    <cellStyle name="Comma 4 7 2 3" xfId="998"/>
    <cellStyle name="Comma 4 7 2 3 2" xfId="2783"/>
    <cellStyle name="Comma 4 7 2 3 2 2" xfId="11573"/>
    <cellStyle name="Comma 4 7 2 3 2 2 2" xfId="18602"/>
    <cellStyle name="Comma 4 7 2 3 2 3" xfId="15090"/>
    <cellStyle name="Comma 4 7 2 3 2 4" xfId="8054"/>
    <cellStyle name="Comma 4 7 2 3 3" xfId="4542"/>
    <cellStyle name="Comma 4 7 2 3 3 2" xfId="16853"/>
    <cellStyle name="Comma 4 7 2 3 3 3" xfId="9824"/>
    <cellStyle name="Comma 4 7 2 3 4" xfId="13341"/>
    <cellStyle name="Comma 4 7 2 3 5" xfId="6305"/>
    <cellStyle name="Comma 4 7 2 4" xfId="2275"/>
    <cellStyle name="Comma 4 7 2 4 2" xfId="11070"/>
    <cellStyle name="Comma 4 7 2 4 2 2" xfId="18099"/>
    <cellStyle name="Comma 4 7 2 4 3" xfId="14587"/>
    <cellStyle name="Comma 4 7 2 4 4" xfId="7551"/>
    <cellStyle name="Comma 4 7 2 5" xfId="4039"/>
    <cellStyle name="Comma 4 7 2 5 2" xfId="16350"/>
    <cellStyle name="Comma 4 7 2 5 3" xfId="9321"/>
    <cellStyle name="Comma 4 7 2 6" xfId="12838"/>
    <cellStyle name="Comma 4 7 2 7" xfId="5802"/>
    <cellStyle name="Comma 4 7 3" xfId="1247"/>
    <cellStyle name="Comma 4 7 3 2" xfId="3032"/>
    <cellStyle name="Comma 4 7 3 2 2" xfId="11822"/>
    <cellStyle name="Comma 4 7 3 2 2 2" xfId="18851"/>
    <cellStyle name="Comma 4 7 3 2 3" xfId="15339"/>
    <cellStyle name="Comma 4 7 3 2 4" xfId="8303"/>
    <cellStyle name="Comma 4 7 3 3" xfId="4791"/>
    <cellStyle name="Comma 4 7 3 3 2" xfId="17102"/>
    <cellStyle name="Comma 4 7 3 3 3" xfId="10073"/>
    <cellStyle name="Comma 4 7 3 4" xfId="13590"/>
    <cellStyle name="Comma 4 7 3 5" xfId="6554"/>
    <cellStyle name="Comma 4 7 4" xfId="749"/>
    <cellStyle name="Comma 4 7 4 2" xfId="2534"/>
    <cellStyle name="Comma 4 7 4 2 2" xfId="11324"/>
    <cellStyle name="Comma 4 7 4 2 2 2" xfId="18353"/>
    <cellStyle name="Comma 4 7 4 2 3" xfId="14841"/>
    <cellStyle name="Comma 4 7 4 2 4" xfId="7805"/>
    <cellStyle name="Comma 4 7 4 3" xfId="4293"/>
    <cellStyle name="Comma 4 7 4 3 2" xfId="16604"/>
    <cellStyle name="Comma 4 7 4 3 3" xfId="9575"/>
    <cellStyle name="Comma 4 7 4 4" xfId="13092"/>
    <cellStyle name="Comma 4 7 4 5" xfId="6056"/>
    <cellStyle name="Comma 4 7 5" xfId="1751"/>
    <cellStyle name="Comma 4 7 5 2" xfId="3532"/>
    <cellStyle name="Comma 4 7 5 2 2" xfId="12322"/>
    <cellStyle name="Comma 4 7 5 2 2 2" xfId="19351"/>
    <cellStyle name="Comma 4 7 5 2 3" xfId="15839"/>
    <cellStyle name="Comma 4 7 5 2 4" xfId="8803"/>
    <cellStyle name="Comma 4 7 5 3" xfId="5291"/>
    <cellStyle name="Comma 4 7 5 3 2" xfId="17602"/>
    <cellStyle name="Comma 4 7 5 3 3" xfId="10573"/>
    <cellStyle name="Comma 4 7 5 4" xfId="14090"/>
    <cellStyle name="Comma 4 7 5 5" xfId="7054"/>
    <cellStyle name="Comma 4 7 6" xfId="2024"/>
    <cellStyle name="Comma 4 7 6 2" xfId="10822"/>
    <cellStyle name="Comma 4 7 6 2 2" xfId="17851"/>
    <cellStyle name="Comma 4 7 6 3" xfId="14339"/>
    <cellStyle name="Comma 4 7 6 4" xfId="7303"/>
    <cellStyle name="Comma 4 7 7" xfId="3790"/>
    <cellStyle name="Comma 4 7 7 2" xfId="16101"/>
    <cellStyle name="Comma 4 7 7 3" xfId="9072"/>
    <cellStyle name="Comma 4 7 8" xfId="12589"/>
    <cellStyle name="Comma 4 7 9" xfId="5552"/>
    <cellStyle name="Comma 4 8" xfId="170"/>
    <cellStyle name="Comma 4 8 2" xfId="425"/>
    <cellStyle name="Comma 4 8 2 2" xfId="1432"/>
    <cellStyle name="Comma 4 8 2 2 2" xfId="3217"/>
    <cellStyle name="Comma 4 8 2 2 2 2" xfId="12007"/>
    <cellStyle name="Comma 4 8 2 2 2 2 2" xfId="19036"/>
    <cellStyle name="Comma 4 8 2 2 2 3" xfId="15524"/>
    <cellStyle name="Comma 4 8 2 2 2 4" xfId="8488"/>
    <cellStyle name="Comma 4 8 2 2 3" xfId="4976"/>
    <cellStyle name="Comma 4 8 2 2 3 2" xfId="17287"/>
    <cellStyle name="Comma 4 8 2 2 3 3" xfId="10258"/>
    <cellStyle name="Comma 4 8 2 2 4" xfId="13775"/>
    <cellStyle name="Comma 4 8 2 2 5" xfId="6739"/>
    <cellStyle name="Comma 4 8 2 3" xfId="934"/>
    <cellStyle name="Comma 4 8 2 3 2" xfId="2719"/>
    <cellStyle name="Comma 4 8 2 3 2 2" xfId="11509"/>
    <cellStyle name="Comma 4 8 2 3 2 2 2" xfId="18538"/>
    <cellStyle name="Comma 4 8 2 3 2 3" xfId="15026"/>
    <cellStyle name="Comma 4 8 2 3 2 4" xfId="7990"/>
    <cellStyle name="Comma 4 8 2 3 3" xfId="4478"/>
    <cellStyle name="Comma 4 8 2 3 3 2" xfId="16789"/>
    <cellStyle name="Comma 4 8 2 3 3 3" xfId="9760"/>
    <cellStyle name="Comma 4 8 2 3 4" xfId="13277"/>
    <cellStyle name="Comma 4 8 2 3 5" xfId="6241"/>
    <cellStyle name="Comma 4 8 2 4" xfId="2211"/>
    <cellStyle name="Comma 4 8 2 4 2" xfId="11006"/>
    <cellStyle name="Comma 4 8 2 4 2 2" xfId="18035"/>
    <cellStyle name="Comma 4 8 2 4 3" xfId="14523"/>
    <cellStyle name="Comma 4 8 2 4 4" xfId="7487"/>
    <cellStyle name="Comma 4 8 2 5" xfId="3975"/>
    <cellStyle name="Comma 4 8 2 5 2" xfId="16286"/>
    <cellStyle name="Comma 4 8 2 5 3" xfId="9257"/>
    <cellStyle name="Comma 4 8 2 6" xfId="12774"/>
    <cellStyle name="Comma 4 8 2 7" xfId="5738"/>
    <cellStyle name="Comma 4 8 3" xfId="1183"/>
    <cellStyle name="Comma 4 8 3 2" xfId="2968"/>
    <cellStyle name="Comma 4 8 3 2 2" xfId="11758"/>
    <cellStyle name="Comma 4 8 3 2 2 2" xfId="18787"/>
    <cellStyle name="Comma 4 8 3 2 3" xfId="15275"/>
    <cellStyle name="Comma 4 8 3 2 4" xfId="8239"/>
    <cellStyle name="Comma 4 8 3 3" xfId="4727"/>
    <cellStyle name="Comma 4 8 3 3 2" xfId="17038"/>
    <cellStyle name="Comma 4 8 3 3 3" xfId="10009"/>
    <cellStyle name="Comma 4 8 3 4" xfId="13526"/>
    <cellStyle name="Comma 4 8 3 5" xfId="6490"/>
    <cellStyle name="Comma 4 8 4" xfId="685"/>
    <cellStyle name="Comma 4 8 4 2" xfId="2470"/>
    <cellStyle name="Comma 4 8 4 2 2" xfId="11260"/>
    <cellStyle name="Comma 4 8 4 2 2 2" xfId="18289"/>
    <cellStyle name="Comma 4 8 4 2 3" xfId="14777"/>
    <cellStyle name="Comma 4 8 4 2 4" xfId="7741"/>
    <cellStyle name="Comma 4 8 4 3" xfId="4229"/>
    <cellStyle name="Comma 4 8 4 3 2" xfId="16540"/>
    <cellStyle name="Comma 4 8 4 3 3" xfId="9511"/>
    <cellStyle name="Comma 4 8 4 4" xfId="13028"/>
    <cellStyle name="Comma 4 8 4 5" xfId="5992"/>
    <cellStyle name="Comma 4 8 5" xfId="1687"/>
    <cellStyle name="Comma 4 8 5 2" xfId="3468"/>
    <cellStyle name="Comma 4 8 5 2 2" xfId="12258"/>
    <cellStyle name="Comma 4 8 5 2 2 2" xfId="19287"/>
    <cellStyle name="Comma 4 8 5 2 3" xfId="15775"/>
    <cellStyle name="Comma 4 8 5 2 4" xfId="8739"/>
    <cellStyle name="Comma 4 8 5 3" xfId="5227"/>
    <cellStyle name="Comma 4 8 5 3 2" xfId="17538"/>
    <cellStyle name="Comma 4 8 5 3 3" xfId="10509"/>
    <cellStyle name="Comma 4 8 5 4" xfId="14026"/>
    <cellStyle name="Comma 4 8 5 5" xfId="6990"/>
    <cellStyle name="Comma 4 8 6" xfId="1960"/>
    <cellStyle name="Comma 4 8 6 2" xfId="10758"/>
    <cellStyle name="Comma 4 8 6 2 2" xfId="17787"/>
    <cellStyle name="Comma 4 8 6 3" xfId="14275"/>
    <cellStyle name="Comma 4 8 6 4" xfId="7239"/>
    <cellStyle name="Comma 4 8 7" xfId="3726"/>
    <cellStyle name="Comma 4 8 7 2" xfId="16037"/>
    <cellStyle name="Comma 4 8 7 3" xfId="9008"/>
    <cellStyle name="Comma 4 8 8" xfId="12525"/>
    <cellStyle name="Comma 4 8 9" xfId="5488"/>
    <cellStyle name="Comma 4 9" xfId="333"/>
    <cellStyle name="Comma 4 9 2" xfId="1340"/>
    <cellStyle name="Comma 4 9 2 2" xfId="3125"/>
    <cellStyle name="Comma 4 9 2 2 2" xfId="11915"/>
    <cellStyle name="Comma 4 9 2 2 2 2" xfId="18944"/>
    <cellStyle name="Comma 4 9 2 2 3" xfId="15432"/>
    <cellStyle name="Comma 4 9 2 2 4" xfId="8396"/>
    <cellStyle name="Comma 4 9 2 3" xfId="4884"/>
    <cellStyle name="Comma 4 9 2 3 2" xfId="17195"/>
    <cellStyle name="Comma 4 9 2 3 3" xfId="10166"/>
    <cellStyle name="Comma 4 9 2 4" xfId="13683"/>
    <cellStyle name="Comma 4 9 2 5" xfId="6647"/>
    <cellStyle name="Comma 4 9 3" xfId="842"/>
    <cellStyle name="Comma 4 9 3 2" xfId="2627"/>
    <cellStyle name="Comma 4 9 3 2 2" xfId="11417"/>
    <cellStyle name="Comma 4 9 3 2 2 2" xfId="18446"/>
    <cellStyle name="Comma 4 9 3 2 3" xfId="14934"/>
    <cellStyle name="Comma 4 9 3 2 4" xfId="7898"/>
    <cellStyle name="Comma 4 9 3 3" xfId="4386"/>
    <cellStyle name="Comma 4 9 3 3 2" xfId="16697"/>
    <cellStyle name="Comma 4 9 3 3 3" xfId="9668"/>
    <cellStyle name="Comma 4 9 3 4" xfId="13185"/>
    <cellStyle name="Comma 4 9 3 5" xfId="6149"/>
    <cellStyle name="Comma 4 9 4" xfId="2119"/>
    <cellStyle name="Comma 4 9 4 2" xfId="10914"/>
    <cellStyle name="Comma 4 9 4 2 2" xfId="17943"/>
    <cellStyle name="Comma 4 9 4 3" xfId="14431"/>
    <cellStyle name="Comma 4 9 4 4" xfId="7395"/>
    <cellStyle name="Comma 4 9 5" xfId="3883"/>
    <cellStyle name="Comma 4 9 5 2" xfId="16194"/>
    <cellStyle name="Comma 4 9 5 3" xfId="9165"/>
    <cellStyle name="Comma 4 9 6" xfId="12682"/>
    <cellStyle name="Comma 4 9 7" xfId="5646"/>
    <cellStyle name="Comma 5" xfId="29"/>
    <cellStyle name="Comma 5 2" xfId="1854"/>
    <cellStyle name="Comma 5 2 2" xfId="19510"/>
    <cellStyle name="Comma 5 3" xfId="19584"/>
    <cellStyle name="Comma 5 4" xfId="19559"/>
    <cellStyle name="Comma 6" xfId="1848"/>
    <cellStyle name="Comma 6 2" xfId="3628"/>
    <cellStyle name="Currency 2" xfId="38"/>
    <cellStyle name="Currency 2 2" xfId="39"/>
    <cellStyle name="Currency 2 2 2" xfId="77"/>
    <cellStyle name="Currency 2 2 2 2" xfId="1885"/>
    <cellStyle name="Currency 2 2 2 2 2" xfId="19518"/>
    <cellStyle name="Currency 2 2 2 3" xfId="19545"/>
    <cellStyle name="Currency 2 2 2 4" xfId="19552"/>
    <cellStyle name="Currency 2 2 3" xfId="107"/>
    <cellStyle name="Currency 2 2 3 2" xfId="1904"/>
    <cellStyle name="Currency 2 2 3 2 2" xfId="19508"/>
    <cellStyle name="Currency 2 2 3 3" xfId="19514"/>
    <cellStyle name="Currency 2 2 3 4" xfId="19579"/>
    <cellStyle name="Currency 2 2 4" xfId="1860"/>
    <cellStyle name="Currency 2 2 4 2" xfId="19551"/>
    <cellStyle name="Currency 2 2 5" xfId="19571"/>
    <cellStyle name="Currency 2 2 6" xfId="19566"/>
    <cellStyle name="Currency 2 3" xfId="76"/>
    <cellStyle name="Currency 2 3 2" xfId="1884"/>
    <cellStyle name="Currency 2 3 2 2" xfId="19593"/>
    <cellStyle name="Currency 2 3 3" xfId="19490"/>
    <cellStyle name="Currency 2 3 4" xfId="19498"/>
    <cellStyle name="Currency 2 4" xfId="106"/>
    <cellStyle name="Currency 2 4 2" xfId="1903"/>
    <cellStyle name="Currency 2 4 2 2" xfId="19578"/>
    <cellStyle name="Currency 2 4 3" xfId="19586"/>
    <cellStyle name="Currency 2 4 4" xfId="19544"/>
    <cellStyle name="Currency 2 5" xfId="1859"/>
    <cellStyle name="Currency 2 5 2" xfId="19532"/>
    <cellStyle name="Currency 2 5 3" xfId="19513"/>
    <cellStyle name="Currency 2 5 4" xfId="19554"/>
    <cellStyle name="Currency 2 6" xfId="19497"/>
    <cellStyle name="Currency 2 7" xfId="19534"/>
    <cellStyle name="Currency 2 8" xfId="19531"/>
    <cellStyle name="Currency 3" xfId="40"/>
    <cellStyle name="Currency 3 2" xfId="78"/>
    <cellStyle name="Currency 3 2 2" xfId="1886"/>
    <cellStyle name="Currency 3 2 2 2" xfId="19480"/>
    <cellStyle name="Currency 3 2 3" xfId="19580"/>
    <cellStyle name="Currency 3 2 4" xfId="19588"/>
    <cellStyle name="Currency 3 3" xfId="108"/>
    <cellStyle name="Currency 3 3 2" xfId="1905"/>
    <cellStyle name="Currency 3 3 2 2" xfId="19470"/>
    <cellStyle name="Currency 3 3 3" xfId="19475"/>
    <cellStyle name="Currency 3 3 4" xfId="19509"/>
    <cellStyle name="Currency 3 4" xfId="1861"/>
    <cellStyle name="Currency 3 4 2" xfId="19587"/>
    <cellStyle name="Currency 3 5" xfId="19501"/>
    <cellStyle name="Currency 3 6" xfId="19496"/>
    <cellStyle name="Millares 10" xfId="24"/>
    <cellStyle name="Millares 10 2" xfId="19601"/>
    <cellStyle name="Millares 11" xfId="19561"/>
    <cellStyle name="Millares 12" xfId="22"/>
    <cellStyle name="Millares 2" xfId="97"/>
    <cellStyle name="Millares 2 10" xfId="8901"/>
    <cellStyle name="Millares 2 10 2" xfId="12418"/>
    <cellStyle name="Millares 2 10 2 2" xfId="19447"/>
    <cellStyle name="Millares 2 10 3" xfId="15935"/>
    <cellStyle name="Millares 2 11" xfId="8912"/>
    <cellStyle name="Millares 2 11 2" xfId="12425"/>
    <cellStyle name="Millares 2 11 2 2" xfId="19454"/>
    <cellStyle name="Millares 2 11 3" xfId="15942"/>
    <cellStyle name="Millares 2 12" xfId="8911"/>
    <cellStyle name="Millares 2 12 2" xfId="12424"/>
    <cellStyle name="Millares 2 12 2 2" xfId="19453"/>
    <cellStyle name="Millares 2 12 3" xfId="15941"/>
    <cellStyle name="Millares 2 13" xfId="8904"/>
    <cellStyle name="Millares 2 13 2" xfId="12420"/>
    <cellStyle name="Millares 2 13 2 2" xfId="19449"/>
    <cellStyle name="Millares 2 13 3" xfId="15937"/>
    <cellStyle name="Millares 2 14" xfId="8950"/>
    <cellStyle name="Millares 2 14 2" xfId="15979"/>
    <cellStyle name="Millares 2 15" xfId="12467"/>
    <cellStyle name="Millares 2 16" xfId="5429"/>
    <cellStyle name="Millares 2 2" xfId="268"/>
    <cellStyle name="Millares 2 2 2" xfId="523"/>
    <cellStyle name="Millares 2 2 2 2" xfId="1530"/>
    <cellStyle name="Millares 2 2 2 2 2" xfId="3315"/>
    <cellStyle name="Millares 2 2 2 2 2 2" xfId="12105"/>
    <cellStyle name="Millares 2 2 2 2 2 2 2" xfId="19134"/>
    <cellStyle name="Millares 2 2 2 2 2 3" xfId="15622"/>
    <cellStyle name="Millares 2 2 2 2 2 4" xfId="8586"/>
    <cellStyle name="Millares 2 2 2 2 3" xfId="5074"/>
    <cellStyle name="Millares 2 2 2 2 3 2" xfId="17385"/>
    <cellStyle name="Millares 2 2 2 2 3 3" xfId="10356"/>
    <cellStyle name="Millares 2 2 2 2 4" xfId="13873"/>
    <cellStyle name="Millares 2 2 2 2 5" xfId="6837"/>
    <cellStyle name="Millares 2 2 2 3" xfId="1032"/>
    <cellStyle name="Millares 2 2 2 3 2" xfId="2817"/>
    <cellStyle name="Millares 2 2 2 3 2 2" xfId="11607"/>
    <cellStyle name="Millares 2 2 2 3 2 2 2" xfId="18636"/>
    <cellStyle name="Millares 2 2 2 3 2 3" xfId="15124"/>
    <cellStyle name="Millares 2 2 2 3 2 4" xfId="8088"/>
    <cellStyle name="Millares 2 2 2 3 3" xfId="4576"/>
    <cellStyle name="Millares 2 2 2 3 3 2" xfId="16887"/>
    <cellStyle name="Millares 2 2 2 3 3 3" xfId="9858"/>
    <cellStyle name="Millares 2 2 2 3 4" xfId="13375"/>
    <cellStyle name="Millares 2 2 2 3 5" xfId="6339"/>
    <cellStyle name="Millares 2 2 2 4" xfId="2309"/>
    <cellStyle name="Millares 2 2 2 4 2" xfId="11104"/>
    <cellStyle name="Millares 2 2 2 4 2 2" xfId="18133"/>
    <cellStyle name="Millares 2 2 2 4 3" xfId="14621"/>
    <cellStyle name="Millares 2 2 2 4 4" xfId="7585"/>
    <cellStyle name="Millares 2 2 2 5" xfId="4073"/>
    <cellStyle name="Millares 2 2 2 5 2" xfId="16384"/>
    <cellStyle name="Millares 2 2 2 5 3" xfId="9355"/>
    <cellStyle name="Millares 2 2 2 6" xfId="12872"/>
    <cellStyle name="Millares 2 2 2 7" xfId="5836"/>
    <cellStyle name="Millares 2 2 3" xfId="1281"/>
    <cellStyle name="Millares 2 2 3 2" xfId="3066"/>
    <cellStyle name="Millares 2 2 3 2 2" xfId="11856"/>
    <cellStyle name="Millares 2 2 3 2 2 2" xfId="18885"/>
    <cellStyle name="Millares 2 2 3 2 3" xfId="15373"/>
    <cellStyle name="Millares 2 2 3 2 4" xfId="8337"/>
    <cellStyle name="Millares 2 2 3 3" xfId="4825"/>
    <cellStyle name="Millares 2 2 3 3 2" xfId="17136"/>
    <cellStyle name="Millares 2 2 3 3 3" xfId="10107"/>
    <cellStyle name="Millares 2 2 3 4" xfId="13624"/>
    <cellStyle name="Millares 2 2 3 4 2" xfId="19512"/>
    <cellStyle name="Millares 2 2 3 5" xfId="6588"/>
    <cellStyle name="Millares 2 2 4" xfId="783"/>
    <cellStyle name="Millares 2 2 4 2" xfId="2568"/>
    <cellStyle name="Millares 2 2 4 2 2" xfId="11358"/>
    <cellStyle name="Millares 2 2 4 2 2 2" xfId="18387"/>
    <cellStyle name="Millares 2 2 4 2 2 3" xfId="19569"/>
    <cellStyle name="Millares 2 2 4 2 3" xfId="14875"/>
    <cellStyle name="Millares 2 2 4 2 4" xfId="7839"/>
    <cellStyle name="Millares 2 2 4 3" xfId="4327"/>
    <cellStyle name="Millares 2 2 4 3 2" xfId="16638"/>
    <cellStyle name="Millares 2 2 4 3 2 2" xfId="19473"/>
    <cellStyle name="Millares 2 2 4 3 3" xfId="9609"/>
    <cellStyle name="Millares 2 2 4 4" xfId="13126"/>
    <cellStyle name="Millares 2 2 4 4 2" xfId="19590"/>
    <cellStyle name="Millares 2 2 4 5" xfId="6090"/>
    <cellStyle name="Millares 2 2 5" xfId="1785"/>
    <cellStyle name="Millares 2 2 5 2" xfId="3566"/>
    <cellStyle name="Millares 2 2 5 2 2" xfId="12356"/>
    <cellStyle name="Millares 2 2 5 2 2 2" xfId="19385"/>
    <cellStyle name="Millares 2 2 5 2 3" xfId="15873"/>
    <cellStyle name="Millares 2 2 5 2 4" xfId="8837"/>
    <cellStyle name="Millares 2 2 5 3" xfId="5325"/>
    <cellStyle name="Millares 2 2 5 3 2" xfId="17636"/>
    <cellStyle name="Millares 2 2 5 3 3" xfId="10607"/>
    <cellStyle name="Millares 2 2 5 4" xfId="14124"/>
    <cellStyle name="Millares 2 2 5 5" xfId="7088"/>
    <cellStyle name="Millares 2 2 6" xfId="2058"/>
    <cellStyle name="Millares 2 2 6 2" xfId="10700"/>
    <cellStyle name="Millares 2 2 6 2 2" xfId="17729"/>
    <cellStyle name="Millares 2 2 6 3" xfId="14217"/>
    <cellStyle name="Millares 2 2 6 4" xfId="7181"/>
    <cellStyle name="Millares 2 2 7" xfId="3824"/>
    <cellStyle name="Millares 2 2 7 2" xfId="16135"/>
    <cellStyle name="Millares 2 2 7 3" xfId="9106"/>
    <cellStyle name="Millares 2 2 8" xfId="12623"/>
    <cellStyle name="Millares 2 2 9" xfId="5586"/>
    <cellStyle name="Millares 2 3" xfId="176"/>
    <cellStyle name="Millares 2 3 2" xfId="431"/>
    <cellStyle name="Millares 2 3 2 2" xfId="1438"/>
    <cellStyle name="Millares 2 3 2 2 2" xfId="3223"/>
    <cellStyle name="Millares 2 3 2 2 2 2" xfId="12013"/>
    <cellStyle name="Millares 2 3 2 2 2 2 2" xfId="19042"/>
    <cellStyle name="Millares 2 3 2 2 2 3" xfId="15530"/>
    <cellStyle name="Millares 2 3 2 2 2 4" xfId="8494"/>
    <cellStyle name="Millares 2 3 2 2 3" xfId="4982"/>
    <cellStyle name="Millares 2 3 2 2 3 2" xfId="17293"/>
    <cellStyle name="Millares 2 3 2 2 3 3" xfId="10264"/>
    <cellStyle name="Millares 2 3 2 2 4" xfId="13781"/>
    <cellStyle name="Millares 2 3 2 2 5" xfId="6745"/>
    <cellStyle name="Millares 2 3 2 3" xfId="940"/>
    <cellStyle name="Millares 2 3 2 3 2" xfId="2725"/>
    <cellStyle name="Millares 2 3 2 3 2 2" xfId="11515"/>
    <cellStyle name="Millares 2 3 2 3 2 2 2" xfId="18544"/>
    <cellStyle name="Millares 2 3 2 3 2 3" xfId="15032"/>
    <cellStyle name="Millares 2 3 2 3 2 4" xfId="7996"/>
    <cellStyle name="Millares 2 3 2 3 3" xfId="4484"/>
    <cellStyle name="Millares 2 3 2 3 3 2" xfId="16795"/>
    <cellStyle name="Millares 2 3 2 3 3 3" xfId="9766"/>
    <cellStyle name="Millares 2 3 2 3 4" xfId="13283"/>
    <cellStyle name="Millares 2 3 2 3 5" xfId="6247"/>
    <cellStyle name="Millares 2 3 2 4" xfId="2217"/>
    <cellStyle name="Millares 2 3 2 4 2" xfId="11012"/>
    <cellStyle name="Millares 2 3 2 4 2 2" xfId="18041"/>
    <cellStyle name="Millares 2 3 2 4 3" xfId="14529"/>
    <cellStyle name="Millares 2 3 2 4 4" xfId="7493"/>
    <cellStyle name="Millares 2 3 2 5" xfId="3981"/>
    <cellStyle name="Millares 2 3 2 5 2" xfId="16292"/>
    <cellStyle name="Millares 2 3 2 5 3" xfId="9263"/>
    <cellStyle name="Millares 2 3 2 6" xfId="12780"/>
    <cellStyle name="Millares 2 3 2 7" xfId="5744"/>
    <cellStyle name="Millares 2 3 3" xfId="1189"/>
    <cellStyle name="Millares 2 3 3 2" xfId="2974"/>
    <cellStyle name="Millares 2 3 3 2 2" xfId="11764"/>
    <cellStyle name="Millares 2 3 3 2 2 2" xfId="18793"/>
    <cellStyle name="Millares 2 3 3 2 3" xfId="15281"/>
    <cellStyle name="Millares 2 3 3 2 4" xfId="8245"/>
    <cellStyle name="Millares 2 3 3 3" xfId="4733"/>
    <cellStyle name="Millares 2 3 3 3 2" xfId="17044"/>
    <cellStyle name="Millares 2 3 3 3 3" xfId="10015"/>
    <cellStyle name="Millares 2 3 3 4" xfId="13532"/>
    <cellStyle name="Millares 2 3 3 5" xfId="6496"/>
    <cellStyle name="Millares 2 3 4" xfId="691"/>
    <cellStyle name="Millares 2 3 4 2" xfId="2476"/>
    <cellStyle name="Millares 2 3 4 2 2" xfId="11266"/>
    <cellStyle name="Millares 2 3 4 2 2 2" xfId="18295"/>
    <cellStyle name="Millares 2 3 4 2 3" xfId="14783"/>
    <cellStyle name="Millares 2 3 4 2 4" xfId="7747"/>
    <cellStyle name="Millares 2 3 4 3" xfId="4235"/>
    <cellStyle name="Millares 2 3 4 3 2" xfId="16546"/>
    <cellStyle name="Millares 2 3 4 3 3" xfId="9517"/>
    <cellStyle name="Millares 2 3 4 4" xfId="13034"/>
    <cellStyle name="Millares 2 3 4 5" xfId="5998"/>
    <cellStyle name="Millares 2 3 5" xfId="1693"/>
    <cellStyle name="Millares 2 3 5 2" xfId="3474"/>
    <cellStyle name="Millares 2 3 5 2 2" xfId="12264"/>
    <cellStyle name="Millares 2 3 5 2 2 2" xfId="19293"/>
    <cellStyle name="Millares 2 3 5 2 3" xfId="15781"/>
    <cellStyle name="Millares 2 3 5 2 4" xfId="8745"/>
    <cellStyle name="Millares 2 3 5 3" xfId="5233"/>
    <cellStyle name="Millares 2 3 5 3 2" xfId="17544"/>
    <cellStyle name="Millares 2 3 5 3 3" xfId="10515"/>
    <cellStyle name="Millares 2 3 5 4" xfId="14032"/>
    <cellStyle name="Millares 2 3 5 5" xfId="6996"/>
    <cellStyle name="Millares 2 3 6" xfId="1966"/>
    <cellStyle name="Millares 2 3 6 2" xfId="10764"/>
    <cellStyle name="Millares 2 3 6 2 2" xfId="17793"/>
    <cellStyle name="Millares 2 3 6 3" xfId="14281"/>
    <cellStyle name="Millares 2 3 6 4" xfId="7245"/>
    <cellStyle name="Millares 2 3 7" xfId="3732"/>
    <cellStyle name="Millares 2 3 7 2" xfId="16043"/>
    <cellStyle name="Millares 2 3 7 3" xfId="9014"/>
    <cellStyle name="Millares 2 3 8" xfId="12531"/>
    <cellStyle name="Millares 2 3 9" xfId="5494"/>
    <cellStyle name="Millares 2 4" xfId="367"/>
    <cellStyle name="Millares 2 4 2" xfId="1374"/>
    <cellStyle name="Millares 2 4 2 2" xfId="3159"/>
    <cellStyle name="Millares 2 4 2 2 2" xfId="11949"/>
    <cellStyle name="Millares 2 4 2 2 2 2" xfId="18978"/>
    <cellStyle name="Millares 2 4 2 2 3" xfId="15466"/>
    <cellStyle name="Millares 2 4 2 2 4" xfId="8430"/>
    <cellStyle name="Millares 2 4 2 3" xfId="4918"/>
    <cellStyle name="Millares 2 4 2 3 2" xfId="17229"/>
    <cellStyle name="Millares 2 4 2 3 3" xfId="10200"/>
    <cellStyle name="Millares 2 4 2 4" xfId="13717"/>
    <cellStyle name="Millares 2 4 2 5" xfId="6681"/>
    <cellStyle name="Millares 2 4 3" xfId="876"/>
    <cellStyle name="Millares 2 4 3 2" xfId="2661"/>
    <cellStyle name="Millares 2 4 3 2 2" xfId="11451"/>
    <cellStyle name="Millares 2 4 3 2 2 2" xfId="18480"/>
    <cellStyle name="Millares 2 4 3 2 3" xfId="14968"/>
    <cellStyle name="Millares 2 4 3 2 4" xfId="7932"/>
    <cellStyle name="Millares 2 4 3 3" xfId="4420"/>
    <cellStyle name="Millares 2 4 3 3 2" xfId="16731"/>
    <cellStyle name="Millares 2 4 3 3 3" xfId="9702"/>
    <cellStyle name="Millares 2 4 3 4" xfId="13219"/>
    <cellStyle name="Millares 2 4 3 5" xfId="6183"/>
    <cellStyle name="Millares 2 4 4" xfId="2153"/>
    <cellStyle name="Millares 2 4 4 2" xfId="10948"/>
    <cellStyle name="Millares 2 4 4 2 2" xfId="17977"/>
    <cellStyle name="Millares 2 4 4 3" xfId="14465"/>
    <cellStyle name="Millares 2 4 4 4" xfId="7429"/>
    <cellStyle name="Millares 2 4 5" xfId="3917"/>
    <cellStyle name="Millares 2 4 5 2" xfId="16228"/>
    <cellStyle name="Millares 2 4 5 3" xfId="9199"/>
    <cellStyle name="Millares 2 4 6" xfId="12716"/>
    <cellStyle name="Millares 2 4 7" xfId="5680"/>
    <cellStyle name="Millares 2 5" xfId="21"/>
    <cellStyle name="Millares 2 5 2" xfId="1125"/>
    <cellStyle name="Millares 2 5 2 2" xfId="2910"/>
    <cellStyle name="Millares 2 5 2 2 2" xfId="11700"/>
    <cellStyle name="Millares 2 5 2 2 2 2" xfId="18729"/>
    <cellStyle name="Millares 2 5 2 2 3" xfId="15217"/>
    <cellStyle name="Millares 2 5 2 2 4" xfId="8181"/>
    <cellStyle name="Millares 2 5 2 3" xfId="4669"/>
    <cellStyle name="Millares 2 5 2 3 2" xfId="16980"/>
    <cellStyle name="Millares 2 5 2 3 3" xfId="9951"/>
    <cellStyle name="Millares 2 5 2 4" xfId="13468"/>
    <cellStyle name="Millares 2 5 2 5" xfId="6432"/>
    <cellStyle name="Millares 2 5 3" xfId="2376"/>
    <cellStyle name="Millares 2 5 4" xfId="19583"/>
    <cellStyle name="Millares 2 6" xfId="627"/>
    <cellStyle name="Millares 2 6 2" xfId="2412"/>
    <cellStyle name="Millares 2 6 2 2" xfId="11202"/>
    <cellStyle name="Millares 2 6 2 2 2" xfId="18231"/>
    <cellStyle name="Millares 2 6 2 2 3" xfId="19499"/>
    <cellStyle name="Millares 2 6 2 3" xfId="14719"/>
    <cellStyle name="Millares 2 6 2 4" xfId="7683"/>
    <cellStyle name="Millares 2 6 3" xfId="4171"/>
    <cellStyle name="Millares 2 6 3 2" xfId="16482"/>
    <cellStyle name="Millares 2 6 3 2 2" xfId="19458"/>
    <cellStyle name="Millares 2 6 3 3" xfId="9453"/>
    <cellStyle name="Millares 2 6 4" xfId="12970"/>
    <cellStyle name="Millares 2 6 4 2" xfId="19516"/>
    <cellStyle name="Millares 2 6 5" xfId="5934"/>
    <cellStyle name="Millares 2 7" xfId="1629"/>
    <cellStyle name="Millares 2 7 2" xfId="3410"/>
    <cellStyle name="Millares 2 7 2 2" xfId="12200"/>
    <cellStyle name="Millares 2 7 2 2 2" xfId="19229"/>
    <cellStyle name="Millares 2 7 2 3" xfId="15717"/>
    <cellStyle name="Millares 2 7 2 4" xfId="8681"/>
    <cellStyle name="Millares 2 7 3" xfId="5169"/>
    <cellStyle name="Millares 2 7 3 2" xfId="17480"/>
    <cellStyle name="Millares 2 7 3 3" xfId="10451"/>
    <cellStyle name="Millares 2 7 4" xfId="13968"/>
    <cellStyle name="Millares 2 7 5" xfId="6932"/>
    <cellStyle name="Millares 2 8" xfId="1898"/>
    <cellStyle name="Millares 2 8 2" xfId="12415"/>
    <cellStyle name="Millares 2 8 2 2" xfId="19444"/>
    <cellStyle name="Millares 2 8 3" xfId="15932"/>
    <cellStyle name="Millares 2 8 4" xfId="8896"/>
    <cellStyle name="Millares 2 9" xfId="3668"/>
    <cellStyle name="Millares 2 9 2" xfId="12421"/>
    <cellStyle name="Millares 2 9 2 2" xfId="19450"/>
    <cellStyle name="Millares 2 9 3" xfId="15938"/>
    <cellStyle name="Millares 2 9 4" xfId="8908"/>
    <cellStyle name="Millares 3" xfId="328"/>
    <cellStyle name="Millares 3 2" xfId="590"/>
    <cellStyle name="Millares 3 2 2" xfId="2374"/>
    <cellStyle name="Millares 3 2 2 2" xfId="19553"/>
    <cellStyle name="Millares 3 2 2 3" xfId="19535"/>
    <cellStyle name="Millares 3 2 2 4" xfId="19461"/>
    <cellStyle name="Millares 3 2 3" xfId="19547"/>
    <cellStyle name="Millares 3 2 4" xfId="19565"/>
    <cellStyle name="Millares 3 2 5" xfId="19472"/>
    <cellStyle name="Millares 3 3" xfId="2115"/>
    <cellStyle name="Millares 3 3 2" xfId="19575"/>
    <cellStyle name="Millares 3 3 2 2" xfId="19515"/>
    <cellStyle name="Millares 3 3 2 3" xfId="19502"/>
    <cellStyle name="Millares 3 3 3" xfId="19589"/>
    <cellStyle name="Millares 3 3 4" xfId="19572"/>
    <cellStyle name="Millares 3 3 5" xfId="19538"/>
    <cellStyle name="Millares 3 4" xfId="19504"/>
    <cellStyle name="Millares 3 4 2" xfId="19476"/>
    <cellStyle name="Millares 3 4 3" xfId="19555"/>
    <cellStyle name="Millares 3 5" xfId="19558"/>
    <cellStyle name="Millares 3 5 2" xfId="19460"/>
    <cellStyle name="Millares 3 5 3" xfId="19591"/>
    <cellStyle name="Millares 3 6" xfId="19477"/>
    <cellStyle name="Millares 3 7" xfId="19599"/>
    <cellStyle name="Millares 3 8" xfId="19594"/>
    <cellStyle name="Millares 3 9" xfId="19465"/>
    <cellStyle name="Millares 4" xfId="583"/>
    <cellStyle name="Millares 4 2" xfId="2367"/>
    <cellStyle name="Millares 4 2 2" xfId="19537"/>
    <cellStyle name="Millares 4 2 3" xfId="19517"/>
    <cellStyle name="Millares 4 2 4" xfId="19597"/>
    <cellStyle name="Millares 4 3" xfId="19528"/>
    <cellStyle name="Millares 4 4" xfId="19485"/>
    <cellStyle name="Millares 4 5" xfId="19479"/>
    <cellStyle name="Millares 5" xfId="1852"/>
    <cellStyle name="Millares 5 2" xfId="5644"/>
    <cellStyle name="Millares 5 2 2" xfId="19492"/>
    <cellStyle name="Millares 5 3" xfId="19530"/>
    <cellStyle name="Millares 5 4" xfId="19548"/>
    <cellStyle name="Millares 6" xfId="3631"/>
    <cellStyle name="Millares 6 2" xfId="19523"/>
    <cellStyle name="Millares 6 3" xfId="19519"/>
    <cellStyle name="Millares 6 4" xfId="12426"/>
    <cellStyle name="Millares 7" xfId="5392"/>
    <cellStyle name="Millares 7 2" xfId="19541"/>
    <cellStyle name="Millares 7 2 2" xfId="19574"/>
    <cellStyle name="Millares 7 3" xfId="19478"/>
    <cellStyle name="Millares 7 4" xfId="19522"/>
    <cellStyle name="Millares 8" xfId="19494"/>
    <cellStyle name="Millares 8 2" xfId="19463"/>
    <cellStyle name="Millares 9" xfId="19581"/>
    <cellStyle name="Moneda" xfId="19600" builtinId="4"/>
    <cellStyle name="Moneda 2" xfId="3"/>
    <cellStyle name="Moneda 2 2" xfId="2368"/>
    <cellStyle name="Moneda 2 2 2" xfId="19466"/>
    <cellStyle name="Moneda 2 2 2 2" xfId="19503"/>
    <cellStyle name="Moneda 2 2 2 3" xfId="19462"/>
    <cellStyle name="Moneda 2 2 3" xfId="19483"/>
    <cellStyle name="Moneda 2 3" xfId="8906"/>
    <cellStyle name="Moneda 2 3 2" xfId="19520"/>
    <cellStyle name="Moneda 2 3 3" xfId="19491"/>
    <cellStyle name="Moneda 2 3 4" xfId="19467"/>
    <cellStyle name="Moneda 2 4" xfId="8907"/>
    <cellStyle name="Moneda 2 5" xfId="8899"/>
    <cellStyle name="Moneda 2 6" xfId="8905"/>
    <cellStyle name="Moneda 2 7" xfId="8902"/>
    <cellStyle name="Moneda 2 8" xfId="8900"/>
    <cellStyle name="Moneda 3" xfId="585"/>
    <cellStyle name="Moneda 3 2" xfId="2370"/>
    <cellStyle name="Moneda 3 2 2" xfId="11163"/>
    <cellStyle name="Moneda 3 2 2 2" xfId="18192"/>
    <cellStyle name="Moneda 3 2 2 3" xfId="19557"/>
    <cellStyle name="Moneda 3 2 3" xfId="14680"/>
    <cellStyle name="Moneda 3 2 3 2" xfId="19527"/>
    <cellStyle name="Moneda 3 2 4" xfId="7644"/>
    <cellStyle name="Moneda 3 2 4 2" xfId="19456"/>
    <cellStyle name="Moneda 3 3" xfId="4132"/>
    <cellStyle name="Moneda 3 3 2" xfId="16443"/>
    <cellStyle name="Moneda 3 3 2 2" xfId="19481"/>
    <cellStyle name="Moneda 3 3 3" xfId="9414"/>
    <cellStyle name="Moneda 3 3 3 2" xfId="19546"/>
    <cellStyle name="Moneda 3 3 4" xfId="19529"/>
    <cellStyle name="Moneda 3 4" xfId="12931"/>
    <cellStyle name="Moneda 3 4 2" xfId="19582"/>
    <cellStyle name="Moneda 3 5" xfId="5895"/>
    <cellStyle name="Moneda 3 5 2" xfId="19495"/>
    <cellStyle name="Moneda 3 6" xfId="19533"/>
    <cellStyle name="Moneda 4" xfId="2117"/>
    <cellStyle name="Moneda 4 2" xfId="19595"/>
    <cellStyle name="Moneda 4 3" xfId="19563"/>
    <cellStyle name="Moneda 4 4" xfId="5437"/>
    <cellStyle name="Moneda 5" xfId="19511"/>
    <cellStyle name="Moneda 6" xfId="19549"/>
    <cellStyle name="Moneda 7" xfId="19489"/>
    <cellStyle name="Moneda 8" xfId="19570"/>
    <cellStyle name="Normal" xfId="0" builtinId="0"/>
    <cellStyle name="Normal 10" xfId="30"/>
    <cellStyle name="Normal 10 10" xfId="1090"/>
    <cellStyle name="Normal 10 10 2" xfId="12"/>
    <cellStyle name="Normal 10 10 2 2" xfId="3629"/>
    <cellStyle name="Normal 10 10 2 2 2" xfId="13"/>
    <cellStyle name="Normal 10 10 2 2 2 2" xfId="3630"/>
    <cellStyle name="Normal 10 10 2 2 2 2 2" xfId="19592"/>
    <cellStyle name="Normal 10 10 2 2 2 3" xfId="5388"/>
    <cellStyle name="Normal 10 10 2 2 2 3 2" xfId="12427"/>
    <cellStyle name="Normal 10 10 2 2 2 4" xfId="18694"/>
    <cellStyle name="Normal 10 10 2 2 2 5" xfId="1850"/>
    <cellStyle name="Normal 10 10 2 2 3" xfId="25"/>
    <cellStyle name="Normal 10 10 2 2 3 2" xfId="11665"/>
    <cellStyle name="Normal 10 10 2 3" xfId="5387"/>
    <cellStyle name="Normal 10 10 2 3 2" xfId="15182"/>
    <cellStyle name="Normal 10 10 2 4" xfId="8146"/>
    <cellStyle name="Normal 10 10 2 5" xfId="1849"/>
    <cellStyle name="Normal 10 10 3" xfId="2875"/>
    <cellStyle name="Normal 10 10 3 2" xfId="16945"/>
    <cellStyle name="Normal 10 10 3 3" xfId="9916"/>
    <cellStyle name="Normal 10 10 4" xfId="4634"/>
    <cellStyle name="Normal 10 10 4 2" xfId="13433"/>
    <cellStyle name="Normal 10 10 5" xfId="6397"/>
    <cellStyle name="Normal 10 11" xfId="592"/>
    <cellStyle name="Normal 10 11 2" xfId="2377"/>
    <cellStyle name="Normal 10 11 2 2" xfId="11167"/>
    <cellStyle name="Normal 10 11 2 2 2" xfId="18196"/>
    <cellStyle name="Normal 10 11 2 3" xfId="14684"/>
    <cellStyle name="Normal 10 11 2 4" xfId="7648"/>
    <cellStyle name="Normal 10 11 3" xfId="4136"/>
    <cellStyle name="Normal 10 11 3 2" xfId="16447"/>
    <cellStyle name="Normal 10 11 3 3" xfId="9418"/>
    <cellStyle name="Normal 10 11 4" xfId="12935"/>
    <cellStyle name="Normal 10 11 5" xfId="5899"/>
    <cellStyle name="Normal 10 12" xfId="1593"/>
    <cellStyle name="Normal 10 12 2" xfId="3374"/>
    <cellStyle name="Normal 10 12 2 2" xfId="12164"/>
    <cellStyle name="Normal 10 12 2 2 2" xfId="19193"/>
    <cellStyle name="Normal 10 12 2 3" xfId="15681"/>
    <cellStyle name="Normal 10 12 2 4" xfId="8645"/>
    <cellStyle name="Normal 10 12 3" xfId="5133"/>
    <cellStyle name="Normal 10 12 3 2" xfId="17444"/>
    <cellStyle name="Normal 10 12 3 3" xfId="10415"/>
    <cellStyle name="Normal 10 12 4" xfId="13932"/>
    <cellStyle name="Normal 10 12 5" xfId="6896"/>
    <cellStyle name="Normal 10 13" xfId="1855"/>
    <cellStyle name="Normal 10 13 2" xfId="10666"/>
    <cellStyle name="Normal 10 13 2 2" xfId="17695"/>
    <cellStyle name="Normal 10 13 3" xfId="14183"/>
    <cellStyle name="Normal 10 13 4" xfId="7147"/>
    <cellStyle name="Normal 10 14" xfId="3633"/>
    <cellStyle name="Normal 10 14 2" xfId="15944"/>
    <cellStyle name="Normal 10 14 3" xfId="8915"/>
    <cellStyle name="Normal 10 15" xfId="12432"/>
    <cellStyle name="Normal 10 16" xfId="5394"/>
    <cellStyle name="Normal 10 2" xfId="54"/>
    <cellStyle name="Normal 10 2 10" xfId="1601"/>
    <cellStyle name="Normal 10 2 10 2" xfId="3382"/>
    <cellStyle name="Normal 10 2 10 2 2" xfId="12172"/>
    <cellStyle name="Normal 10 2 10 2 2 2" xfId="19201"/>
    <cellStyle name="Normal 10 2 10 2 3" xfId="15689"/>
    <cellStyle name="Normal 10 2 10 2 4" xfId="8653"/>
    <cellStyle name="Normal 10 2 10 3" xfId="5141"/>
    <cellStyle name="Normal 10 2 10 3 2" xfId="17452"/>
    <cellStyle name="Normal 10 2 10 3 3" xfId="10423"/>
    <cellStyle name="Normal 10 2 10 4" xfId="13940"/>
    <cellStyle name="Normal 10 2 10 5" xfId="6904"/>
    <cellStyle name="Normal 10 2 11" xfId="1866"/>
    <cellStyle name="Normal 10 2 11 2" xfId="10672"/>
    <cellStyle name="Normal 10 2 11 2 2" xfId="17701"/>
    <cellStyle name="Normal 10 2 11 3" xfId="14189"/>
    <cellStyle name="Normal 10 2 11 4" xfId="7153"/>
    <cellStyle name="Normal 10 2 12" xfId="3640"/>
    <cellStyle name="Normal 10 2 12 2" xfId="15951"/>
    <cellStyle name="Normal 10 2 12 3" xfId="8922"/>
    <cellStyle name="Normal 10 2 13" xfId="12439"/>
    <cellStyle name="Normal 10 2 14" xfId="5401"/>
    <cellStyle name="Normal 10 2 2" xfId="68"/>
    <cellStyle name="Normal 10 2 2 10" xfId="1880"/>
    <cellStyle name="Normal 10 2 2 10 2" xfId="10686"/>
    <cellStyle name="Normal 10 2 2 10 2 2" xfId="17715"/>
    <cellStyle name="Normal 10 2 2 10 3" xfId="14203"/>
    <cellStyle name="Normal 10 2 2 10 4" xfId="7167"/>
    <cellStyle name="Normal 10 2 2 11" xfId="3654"/>
    <cellStyle name="Normal 10 2 2 11 2" xfId="15965"/>
    <cellStyle name="Normal 10 2 2 11 3" xfId="8936"/>
    <cellStyle name="Normal 10 2 2 12" xfId="12453"/>
    <cellStyle name="Normal 10 2 2 13" xfId="5415"/>
    <cellStyle name="Normal 10 2 2 2" xfId="162"/>
    <cellStyle name="Normal 10 2 2 2 10" xfId="12517"/>
    <cellStyle name="Normal 10 2 2 2 11" xfId="5480"/>
    <cellStyle name="Normal 10 2 2 2 2" xfId="318"/>
    <cellStyle name="Normal 10 2 2 2 2 2" xfId="573"/>
    <cellStyle name="Normal 10 2 2 2 2 2 2" xfId="1580"/>
    <cellStyle name="Normal 10 2 2 2 2 2 2 2" xfId="3365"/>
    <cellStyle name="Normal 10 2 2 2 2 2 2 2 2" xfId="12155"/>
    <cellStyle name="Normal 10 2 2 2 2 2 2 2 2 2" xfId="19184"/>
    <cellStyle name="Normal 10 2 2 2 2 2 2 2 3" xfId="15672"/>
    <cellStyle name="Normal 10 2 2 2 2 2 2 2 4" xfId="8636"/>
    <cellStyle name="Normal 10 2 2 2 2 2 2 3" xfId="5124"/>
    <cellStyle name="Normal 10 2 2 2 2 2 2 3 2" xfId="17435"/>
    <cellStyle name="Normal 10 2 2 2 2 2 2 3 3" xfId="10406"/>
    <cellStyle name="Normal 10 2 2 2 2 2 2 4" xfId="13923"/>
    <cellStyle name="Normal 10 2 2 2 2 2 2 5" xfId="6887"/>
    <cellStyle name="Normal 10 2 2 2 2 2 3" xfId="1082"/>
    <cellStyle name="Normal 10 2 2 2 2 2 3 2" xfId="2867"/>
    <cellStyle name="Normal 10 2 2 2 2 2 3 2 2" xfId="11657"/>
    <cellStyle name="Normal 10 2 2 2 2 2 3 2 2 2" xfId="18686"/>
    <cellStyle name="Normal 10 2 2 2 2 2 3 2 3" xfId="15174"/>
    <cellStyle name="Normal 10 2 2 2 2 2 3 2 4" xfId="8138"/>
    <cellStyle name="Normal 10 2 2 2 2 2 3 3" xfId="4626"/>
    <cellStyle name="Normal 10 2 2 2 2 2 3 3 2" xfId="16937"/>
    <cellStyle name="Normal 10 2 2 2 2 2 3 3 3" xfId="9908"/>
    <cellStyle name="Normal 10 2 2 2 2 2 3 4" xfId="13425"/>
    <cellStyle name="Normal 10 2 2 2 2 2 3 5" xfId="6389"/>
    <cellStyle name="Normal 10 2 2 2 2 2 4" xfId="2359"/>
    <cellStyle name="Normal 10 2 2 2 2 2 4 2" xfId="11154"/>
    <cellStyle name="Normal 10 2 2 2 2 2 4 2 2" xfId="18183"/>
    <cellStyle name="Normal 10 2 2 2 2 2 4 3" xfId="14671"/>
    <cellStyle name="Normal 10 2 2 2 2 2 4 4" xfId="7635"/>
    <cellStyle name="Normal 10 2 2 2 2 2 5" xfId="4123"/>
    <cellStyle name="Normal 10 2 2 2 2 2 5 2" xfId="16434"/>
    <cellStyle name="Normal 10 2 2 2 2 2 5 3" xfId="9405"/>
    <cellStyle name="Normal 10 2 2 2 2 2 6" xfId="12922"/>
    <cellStyle name="Normal 10 2 2 2 2 2 7" xfId="5886"/>
    <cellStyle name="Normal 10 2 2 2 2 3" xfId="1331"/>
    <cellStyle name="Normal 10 2 2 2 2 3 2" xfId="3116"/>
    <cellStyle name="Normal 10 2 2 2 2 3 2 2" xfId="11906"/>
    <cellStyle name="Normal 10 2 2 2 2 3 2 2 2" xfId="18935"/>
    <cellStyle name="Normal 10 2 2 2 2 3 2 3" xfId="15423"/>
    <cellStyle name="Normal 10 2 2 2 2 3 2 4" xfId="8387"/>
    <cellStyle name="Normal 10 2 2 2 2 3 3" xfId="4875"/>
    <cellStyle name="Normal 10 2 2 2 2 3 3 2" xfId="17186"/>
    <cellStyle name="Normal 10 2 2 2 2 3 3 3" xfId="10157"/>
    <cellStyle name="Normal 10 2 2 2 2 3 4" xfId="13674"/>
    <cellStyle name="Normal 10 2 2 2 2 3 5" xfId="6638"/>
    <cellStyle name="Normal 10 2 2 2 2 4" xfId="833"/>
    <cellStyle name="Normal 10 2 2 2 2 4 2" xfId="2618"/>
    <cellStyle name="Normal 10 2 2 2 2 4 2 2" xfId="11408"/>
    <cellStyle name="Normal 10 2 2 2 2 4 2 2 2" xfId="18437"/>
    <cellStyle name="Normal 10 2 2 2 2 4 2 3" xfId="14925"/>
    <cellStyle name="Normal 10 2 2 2 2 4 2 4" xfId="7889"/>
    <cellStyle name="Normal 10 2 2 2 2 4 3" xfId="4377"/>
    <cellStyle name="Normal 10 2 2 2 2 4 3 2" xfId="16688"/>
    <cellStyle name="Normal 10 2 2 2 2 4 3 3" xfId="9659"/>
    <cellStyle name="Normal 10 2 2 2 2 4 4" xfId="13176"/>
    <cellStyle name="Normal 10 2 2 2 2 4 5" xfId="6140"/>
    <cellStyle name="Normal 10 2 2 2 2 5" xfId="1835"/>
    <cellStyle name="Normal 10 2 2 2 2 5 2" xfId="3616"/>
    <cellStyle name="Normal 10 2 2 2 2 5 2 2" xfId="12406"/>
    <cellStyle name="Normal 10 2 2 2 2 5 2 2 2" xfId="19435"/>
    <cellStyle name="Normal 10 2 2 2 2 5 2 3" xfId="15923"/>
    <cellStyle name="Normal 10 2 2 2 2 5 2 4" xfId="8887"/>
    <cellStyle name="Normal 10 2 2 2 2 5 3" xfId="5375"/>
    <cellStyle name="Normal 10 2 2 2 2 5 3 2" xfId="17686"/>
    <cellStyle name="Normal 10 2 2 2 2 5 3 3" xfId="10657"/>
    <cellStyle name="Normal 10 2 2 2 2 5 4" xfId="14174"/>
    <cellStyle name="Normal 10 2 2 2 2 5 5" xfId="7138"/>
    <cellStyle name="Normal 10 2 2 2 2 6" xfId="2108"/>
    <cellStyle name="Normal 10 2 2 2 2 6 2" xfId="10905"/>
    <cellStyle name="Normal 10 2 2 2 2 6 2 2" xfId="17934"/>
    <cellStyle name="Normal 10 2 2 2 2 6 3" xfId="14422"/>
    <cellStyle name="Normal 10 2 2 2 2 6 4" xfId="7386"/>
    <cellStyle name="Normal 10 2 2 2 2 7" xfId="3874"/>
    <cellStyle name="Normal 10 2 2 2 2 7 2" xfId="16185"/>
    <cellStyle name="Normal 10 2 2 2 2 7 3" xfId="9156"/>
    <cellStyle name="Normal 10 2 2 2 2 8" xfId="12673"/>
    <cellStyle name="Normal 10 2 2 2 2 9" xfId="5636"/>
    <cellStyle name="Normal 10 2 2 2 3" xfId="226"/>
    <cellStyle name="Normal 10 2 2 2 3 2" xfId="481"/>
    <cellStyle name="Normal 10 2 2 2 3 2 2" xfId="1488"/>
    <cellStyle name="Normal 10 2 2 2 3 2 2 2" xfId="3273"/>
    <cellStyle name="Normal 10 2 2 2 3 2 2 2 2" xfId="12063"/>
    <cellStyle name="Normal 10 2 2 2 3 2 2 2 2 2" xfId="19092"/>
    <cellStyle name="Normal 10 2 2 2 3 2 2 2 3" xfId="15580"/>
    <cellStyle name="Normal 10 2 2 2 3 2 2 2 4" xfId="8544"/>
    <cellStyle name="Normal 10 2 2 2 3 2 2 3" xfId="5032"/>
    <cellStyle name="Normal 10 2 2 2 3 2 2 3 2" xfId="17343"/>
    <cellStyle name="Normal 10 2 2 2 3 2 2 3 3" xfId="10314"/>
    <cellStyle name="Normal 10 2 2 2 3 2 2 4" xfId="13831"/>
    <cellStyle name="Normal 10 2 2 2 3 2 2 5" xfId="6795"/>
    <cellStyle name="Normal 10 2 2 2 3 2 3" xfId="990"/>
    <cellStyle name="Normal 10 2 2 2 3 2 3 2" xfId="2775"/>
    <cellStyle name="Normal 10 2 2 2 3 2 3 2 2" xfId="11565"/>
    <cellStyle name="Normal 10 2 2 2 3 2 3 2 2 2" xfId="18594"/>
    <cellStyle name="Normal 10 2 2 2 3 2 3 2 3" xfId="15082"/>
    <cellStyle name="Normal 10 2 2 2 3 2 3 2 4" xfId="8046"/>
    <cellStyle name="Normal 10 2 2 2 3 2 3 3" xfId="4534"/>
    <cellStyle name="Normal 10 2 2 2 3 2 3 3 2" xfId="16845"/>
    <cellStyle name="Normal 10 2 2 2 3 2 3 3 3" xfId="9816"/>
    <cellStyle name="Normal 10 2 2 2 3 2 3 4" xfId="13333"/>
    <cellStyle name="Normal 10 2 2 2 3 2 3 5" xfId="6297"/>
    <cellStyle name="Normal 10 2 2 2 3 2 4" xfId="2267"/>
    <cellStyle name="Normal 10 2 2 2 3 2 4 2" xfId="11062"/>
    <cellStyle name="Normal 10 2 2 2 3 2 4 2 2" xfId="18091"/>
    <cellStyle name="Normal 10 2 2 2 3 2 4 3" xfId="14579"/>
    <cellStyle name="Normal 10 2 2 2 3 2 4 4" xfId="7543"/>
    <cellStyle name="Normal 10 2 2 2 3 2 5" xfId="4031"/>
    <cellStyle name="Normal 10 2 2 2 3 2 5 2" xfId="16342"/>
    <cellStyle name="Normal 10 2 2 2 3 2 5 3" xfId="9313"/>
    <cellStyle name="Normal 10 2 2 2 3 2 6" xfId="12830"/>
    <cellStyle name="Normal 10 2 2 2 3 2 7" xfId="5794"/>
    <cellStyle name="Normal 10 2 2 2 3 3" xfId="1239"/>
    <cellStyle name="Normal 10 2 2 2 3 3 2" xfId="3024"/>
    <cellStyle name="Normal 10 2 2 2 3 3 2 2" xfId="11814"/>
    <cellStyle name="Normal 10 2 2 2 3 3 2 2 2" xfId="18843"/>
    <cellStyle name="Normal 10 2 2 2 3 3 2 3" xfId="15331"/>
    <cellStyle name="Normal 10 2 2 2 3 3 2 4" xfId="8295"/>
    <cellStyle name="Normal 10 2 2 2 3 3 3" xfId="4783"/>
    <cellStyle name="Normal 10 2 2 2 3 3 3 2" xfId="17094"/>
    <cellStyle name="Normal 10 2 2 2 3 3 3 3" xfId="10065"/>
    <cellStyle name="Normal 10 2 2 2 3 3 4" xfId="13582"/>
    <cellStyle name="Normal 10 2 2 2 3 3 5" xfId="6546"/>
    <cellStyle name="Normal 10 2 2 2 3 4" xfId="741"/>
    <cellStyle name="Normal 10 2 2 2 3 4 2" xfId="2526"/>
    <cellStyle name="Normal 10 2 2 2 3 4 2 2" xfId="11316"/>
    <cellStyle name="Normal 10 2 2 2 3 4 2 2 2" xfId="18345"/>
    <cellStyle name="Normal 10 2 2 2 3 4 2 3" xfId="14833"/>
    <cellStyle name="Normal 10 2 2 2 3 4 2 4" xfId="7797"/>
    <cellStyle name="Normal 10 2 2 2 3 4 3" xfId="4285"/>
    <cellStyle name="Normal 10 2 2 2 3 4 3 2" xfId="16596"/>
    <cellStyle name="Normal 10 2 2 2 3 4 3 3" xfId="9567"/>
    <cellStyle name="Normal 10 2 2 2 3 4 4" xfId="13084"/>
    <cellStyle name="Normal 10 2 2 2 3 4 5" xfId="6048"/>
    <cellStyle name="Normal 10 2 2 2 3 5" xfId="1743"/>
    <cellStyle name="Normal 10 2 2 2 3 5 2" xfId="3524"/>
    <cellStyle name="Normal 10 2 2 2 3 5 2 2" xfId="12314"/>
    <cellStyle name="Normal 10 2 2 2 3 5 2 2 2" xfId="19343"/>
    <cellStyle name="Normal 10 2 2 2 3 5 2 3" xfId="15831"/>
    <cellStyle name="Normal 10 2 2 2 3 5 2 4" xfId="8795"/>
    <cellStyle name="Normal 10 2 2 2 3 5 3" xfId="5283"/>
    <cellStyle name="Normal 10 2 2 2 3 5 3 2" xfId="17594"/>
    <cellStyle name="Normal 10 2 2 2 3 5 3 3" xfId="10565"/>
    <cellStyle name="Normal 10 2 2 2 3 5 4" xfId="14082"/>
    <cellStyle name="Normal 10 2 2 2 3 5 5" xfId="7046"/>
    <cellStyle name="Normal 10 2 2 2 3 6" xfId="2016"/>
    <cellStyle name="Normal 10 2 2 2 3 6 2" xfId="10814"/>
    <cellStyle name="Normal 10 2 2 2 3 6 2 2" xfId="17843"/>
    <cellStyle name="Normal 10 2 2 2 3 6 3" xfId="14331"/>
    <cellStyle name="Normal 10 2 2 2 3 6 4" xfId="7295"/>
    <cellStyle name="Normal 10 2 2 2 3 7" xfId="3782"/>
    <cellStyle name="Normal 10 2 2 2 3 7 2" xfId="16093"/>
    <cellStyle name="Normal 10 2 2 2 3 7 3" xfId="9064"/>
    <cellStyle name="Normal 10 2 2 2 3 8" xfId="12581"/>
    <cellStyle name="Normal 10 2 2 2 3 9" xfId="5544"/>
    <cellStyle name="Normal 10 2 2 2 4" xfId="417"/>
    <cellStyle name="Normal 10 2 2 2 4 2" xfId="1424"/>
    <cellStyle name="Normal 10 2 2 2 4 2 2" xfId="3209"/>
    <cellStyle name="Normal 10 2 2 2 4 2 2 2" xfId="11999"/>
    <cellStyle name="Normal 10 2 2 2 4 2 2 2 2" xfId="19028"/>
    <cellStyle name="Normal 10 2 2 2 4 2 2 3" xfId="15516"/>
    <cellStyle name="Normal 10 2 2 2 4 2 2 4" xfId="8480"/>
    <cellStyle name="Normal 10 2 2 2 4 2 3" xfId="4968"/>
    <cellStyle name="Normal 10 2 2 2 4 2 3 2" xfId="17279"/>
    <cellStyle name="Normal 10 2 2 2 4 2 3 3" xfId="10250"/>
    <cellStyle name="Normal 10 2 2 2 4 2 4" xfId="13767"/>
    <cellStyle name="Normal 10 2 2 2 4 2 5" xfId="6731"/>
    <cellStyle name="Normal 10 2 2 2 4 3" xfId="926"/>
    <cellStyle name="Normal 10 2 2 2 4 3 2" xfId="2711"/>
    <cellStyle name="Normal 10 2 2 2 4 3 2 2" xfId="11501"/>
    <cellStyle name="Normal 10 2 2 2 4 3 2 2 2" xfId="18530"/>
    <cellStyle name="Normal 10 2 2 2 4 3 2 3" xfId="15018"/>
    <cellStyle name="Normal 10 2 2 2 4 3 2 4" xfId="7982"/>
    <cellStyle name="Normal 10 2 2 2 4 3 3" xfId="4470"/>
    <cellStyle name="Normal 10 2 2 2 4 3 3 2" xfId="16781"/>
    <cellStyle name="Normal 10 2 2 2 4 3 3 3" xfId="9752"/>
    <cellStyle name="Normal 10 2 2 2 4 3 4" xfId="13269"/>
    <cellStyle name="Normal 10 2 2 2 4 3 5" xfId="6233"/>
    <cellStyle name="Normal 10 2 2 2 4 4" xfId="2203"/>
    <cellStyle name="Normal 10 2 2 2 4 4 2" xfId="10998"/>
    <cellStyle name="Normal 10 2 2 2 4 4 2 2" xfId="18027"/>
    <cellStyle name="Normal 10 2 2 2 4 4 3" xfId="14515"/>
    <cellStyle name="Normal 10 2 2 2 4 4 4" xfId="7479"/>
    <cellStyle name="Normal 10 2 2 2 4 5" xfId="3967"/>
    <cellStyle name="Normal 10 2 2 2 4 5 2" xfId="16278"/>
    <cellStyle name="Normal 10 2 2 2 4 5 3" xfId="9249"/>
    <cellStyle name="Normal 10 2 2 2 4 6" xfId="12766"/>
    <cellStyle name="Normal 10 2 2 2 4 7" xfId="5730"/>
    <cellStyle name="Normal 10 2 2 2 5" xfId="1175"/>
    <cellStyle name="Normal 10 2 2 2 5 2" xfId="2960"/>
    <cellStyle name="Normal 10 2 2 2 5 2 2" xfId="11750"/>
    <cellStyle name="Normal 10 2 2 2 5 2 2 2" xfId="18779"/>
    <cellStyle name="Normal 10 2 2 2 5 2 3" xfId="15267"/>
    <cellStyle name="Normal 10 2 2 2 5 2 4" xfId="8231"/>
    <cellStyle name="Normal 10 2 2 2 5 3" xfId="4719"/>
    <cellStyle name="Normal 10 2 2 2 5 3 2" xfId="17030"/>
    <cellStyle name="Normal 10 2 2 2 5 3 3" xfId="10001"/>
    <cellStyle name="Normal 10 2 2 2 5 4" xfId="13518"/>
    <cellStyle name="Normal 10 2 2 2 5 5" xfId="6482"/>
    <cellStyle name="Normal 10 2 2 2 6" xfId="677"/>
    <cellStyle name="Normal 10 2 2 2 6 2" xfId="2462"/>
    <cellStyle name="Normal 10 2 2 2 6 2 2" xfId="11252"/>
    <cellStyle name="Normal 10 2 2 2 6 2 2 2" xfId="18281"/>
    <cellStyle name="Normal 10 2 2 2 6 2 3" xfId="14769"/>
    <cellStyle name="Normal 10 2 2 2 6 2 4" xfId="7733"/>
    <cellStyle name="Normal 10 2 2 2 6 3" xfId="4221"/>
    <cellStyle name="Normal 10 2 2 2 6 3 2" xfId="16532"/>
    <cellStyle name="Normal 10 2 2 2 6 3 3" xfId="9503"/>
    <cellStyle name="Normal 10 2 2 2 6 4" xfId="13020"/>
    <cellStyle name="Normal 10 2 2 2 6 5" xfId="5984"/>
    <cellStyle name="Normal 10 2 2 2 7" xfId="1679"/>
    <cellStyle name="Normal 10 2 2 2 7 2" xfId="3460"/>
    <cellStyle name="Normal 10 2 2 2 7 2 2" xfId="12250"/>
    <cellStyle name="Normal 10 2 2 2 7 2 2 2" xfId="19279"/>
    <cellStyle name="Normal 10 2 2 2 7 2 3" xfId="15767"/>
    <cellStyle name="Normal 10 2 2 2 7 2 4" xfId="8731"/>
    <cellStyle name="Normal 10 2 2 2 7 3" xfId="5219"/>
    <cellStyle name="Normal 10 2 2 2 7 3 2" xfId="17530"/>
    <cellStyle name="Normal 10 2 2 2 7 3 3" xfId="10501"/>
    <cellStyle name="Normal 10 2 2 2 7 4" xfId="14018"/>
    <cellStyle name="Normal 10 2 2 2 7 5" xfId="6982"/>
    <cellStyle name="Normal 10 2 2 2 8" xfId="1952"/>
    <cellStyle name="Normal 10 2 2 2 8 2" xfId="10750"/>
    <cellStyle name="Normal 10 2 2 2 8 2 2" xfId="17779"/>
    <cellStyle name="Normal 10 2 2 2 8 3" xfId="14267"/>
    <cellStyle name="Normal 10 2 2 2 8 4" xfId="7231"/>
    <cellStyle name="Normal 10 2 2 2 9" xfId="3718"/>
    <cellStyle name="Normal 10 2 2 2 9 2" xfId="16029"/>
    <cellStyle name="Normal 10 2 2 2 9 3" xfId="9000"/>
    <cellStyle name="Normal 10 2 2 3" xfId="134"/>
    <cellStyle name="Normal 10 2 2 3 10" xfId="5452"/>
    <cellStyle name="Normal 10 2 2 3 2" xfId="290"/>
    <cellStyle name="Normal 10 2 2 3 2 2" xfId="545"/>
    <cellStyle name="Normal 10 2 2 3 2 2 2" xfId="1552"/>
    <cellStyle name="Normal 10 2 2 3 2 2 2 2" xfId="3337"/>
    <cellStyle name="Normal 10 2 2 3 2 2 2 2 2" xfId="12127"/>
    <cellStyle name="Normal 10 2 2 3 2 2 2 2 2 2" xfId="19156"/>
    <cellStyle name="Normal 10 2 2 3 2 2 2 2 3" xfId="15644"/>
    <cellStyle name="Normal 10 2 2 3 2 2 2 2 4" xfId="8608"/>
    <cellStyle name="Normal 10 2 2 3 2 2 2 3" xfId="5096"/>
    <cellStyle name="Normal 10 2 2 3 2 2 2 3 2" xfId="17407"/>
    <cellStyle name="Normal 10 2 2 3 2 2 2 3 3" xfId="10378"/>
    <cellStyle name="Normal 10 2 2 3 2 2 2 4" xfId="13895"/>
    <cellStyle name="Normal 10 2 2 3 2 2 2 5" xfId="6859"/>
    <cellStyle name="Normal 10 2 2 3 2 2 3" xfId="1054"/>
    <cellStyle name="Normal 10 2 2 3 2 2 3 2" xfId="2839"/>
    <cellStyle name="Normal 10 2 2 3 2 2 3 2 2" xfId="11629"/>
    <cellStyle name="Normal 10 2 2 3 2 2 3 2 2 2" xfId="18658"/>
    <cellStyle name="Normal 10 2 2 3 2 2 3 2 3" xfId="15146"/>
    <cellStyle name="Normal 10 2 2 3 2 2 3 2 4" xfId="8110"/>
    <cellStyle name="Normal 10 2 2 3 2 2 3 3" xfId="4598"/>
    <cellStyle name="Normal 10 2 2 3 2 2 3 3 2" xfId="16909"/>
    <cellStyle name="Normal 10 2 2 3 2 2 3 3 3" xfId="9880"/>
    <cellStyle name="Normal 10 2 2 3 2 2 3 4" xfId="13397"/>
    <cellStyle name="Normal 10 2 2 3 2 2 3 5" xfId="6361"/>
    <cellStyle name="Normal 10 2 2 3 2 2 4" xfId="2331"/>
    <cellStyle name="Normal 10 2 2 3 2 2 4 2" xfId="11126"/>
    <cellStyle name="Normal 10 2 2 3 2 2 4 2 2" xfId="18155"/>
    <cellStyle name="Normal 10 2 2 3 2 2 4 3" xfId="14643"/>
    <cellStyle name="Normal 10 2 2 3 2 2 4 4" xfId="7607"/>
    <cellStyle name="Normal 10 2 2 3 2 2 5" xfId="4095"/>
    <cellStyle name="Normal 10 2 2 3 2 2 5 2" xfId="16406"/>
    <cellStyle name="Normal 10 2 2 3 2 2 5 3" xfId="9377"/>
    <cellStyle name="Normal 10 2 2 3 2 2 6" xfId="12894"/>
    <cellStyle name="Normal 10 2 2 3 2 2 7" xfId="5858"/>
    <cellStyle name="Normal 10 2 2 3 2 3" xfId="1303"/>
    <cellStyle name="Normal 10 2 2 3 2 3 2" xfId="3088"/>
    <cellStyle name="Normal 10 2 2 3 2 3 2 2" xfId="11878"/>
    <cellStyle name="Normal 10 2 2 3 2 3 2 2 2" xfId="18907"/>
    <cellStyle name="Normal 10 2 2 3 2 3 2 3" xfId="15395"/>
    <cellStyle name="Normal 10 2 2 3 2 3 2 4" xfId="8359"/>
    <cellStyle name="Normal 10 2 2 3 2 3 3" xfId="4847"/>
    <cellStyle name="Normal 10 2 2 3 2 3 3 2" xfId="17158"/>
    <cellStyle name="Normal 10 2 2 3 2 3 3 3" xfId="10129"/>
    <cellStyle name="Normal 10 2 2 3 2 3 4" xfId="13646"/>
    <cellStyle name="Normal 10 2 2 3 2 3 5" xfId="6610"/>
    <cellStyle name="Normal 10 2 2 3 2 4" xfId="805"/>
    <cellStyle name="Normal 10 2 2 3 2 4 2" xfId="2590"/>
    <cellStyle name="Normal 10 2 2 3 2 4 2 2" xfId="11380"/>
    <cellStyle name="Normal 10 2 2 3 2 4 2 2 2" xfId="18409"/>
    <cellStyle name="Normal 10 2 2 3 2 4 2 3" xfId="14897"/>
    <cellStyle name="Normal 10 2 2 3 2 4 2 4" xfId="7861"/>
    <cellStyle name="Normal 10 2 2 3 2 4 3" xfId="4349"/>
    <cellStyle name="Normal 10 2 2 3 2 4 3 2" xfId="16660"/>
    <cellStyle name="Normal 10 2 2 3 2 4 3 3" xfId="9631"/>
    <cellStyle name="Normal 10 2 2 3 2 4 4" xfId="13148"/>
    <cellStyle name="Normal 10 2 2 3 2 4 5" xfId="6112"/>
    <cellStyle name="Normal 10 2 2 3 2 5" xfId="1807"/>
    <cellStyle name="Normal 10 2 2 3 2 5 2" xfId="3588"/>
    <cellStyle name="Normal 10 2 2 3 2 5 2 2" xfId="12378"/>
    <cellStyle name="Normal 10 2 2 3 2 5 2 2 2" xfId="19407"/>
    <cellStyle name="Normal 10 2 2 3 2 5 2 3" xfId="15895"/>
    <cellStyle name="Normal 10 2 2 3 2 5 2 4" xfId="8859"/>
    <cellStyle name="Normal 10 2 2 3 2 5 3" xfId="5347"/>
    <cellStyle name="Normal 10 2 2 3 2 5 3 2" xfId="17658"/>
    <cellStyle name="Normal 10 2 2 3 2 5 3 3" xfId="10629"/>
    <cellStyle name="Normal 10 2 2 3 2 5 4" xfId="14146"/>
    <cellStyle name="Normal 10 2 2 3 2 5 5" xfId="7110"/>
    <cellStyle name="Normal 10 2 2 3 2 6" xfId="2080"/>
    <cellStyle name="Normal 10 2 2 3 2 6 2" xfId="10877"/>
    <cellStyle name="Normal 10 2 2 3 2 6 2 2" xfId="17906"/>
    <cellStyle name="Normal 10 2 2 3 2 6 3" xfId="14394"/>
    <cellStyle name="Normal 10 2 2 3 2 6 4" xfId="7358"/>
    <cellStyle name="Normal 10 2 2 3 2 7" xfId="3846"/>
    <cellStyle name="Normal 10 2 2 3 2 7 2" xfId="16157"/>
    <cellStyle name="Normal 10 2 2 3 2 7 3" xfId="9128"/>
    <cellStyle name="Normal 10 2 2 3 2 8" xfId="12645"/>
    <cellStyle name="Normal 10 2 2 3 2 9" xfId="5608"/>
    <cellStyle name="Normal 10 2 2 3 3" xfId="389"/>
    <cellStyle name="Normal 10 2 2 3 3 2" xfId="1396"/>
    <cellStyle name="Normal 10 2 2 3 3 2 2" xfId="3181"/>
    <cellStyle name="Normal 10 2 2 3 3 2 2 2" xfId="11971"/>
    <cellStyle name="Normal 10 2 2 3 3 2 2 2 2" xfId="19000"/>
    <cellStyle name="Normal 10 2 2 3 3 2 2 3" xfId="15488"/>
    <cellStyle name="Normal 10 2 2 3 3 2 2 4" xfId="8452"/>
    <cellStyle name="Normal 10 2 2 3 3 2 3" xfId="4940"/>
    <cellStyle name="Normal 10 2 2 3 3 2 3 2" xfId="17251"/>
    <cellStyle name="Normal 10 2 2 3 3 2 3 3" xfId="10222"/>
    <cellStyle name="Normal 10 2 2 3 3 2 4" xfId="13739"/>
    <cellStyle name="Normal 10 2 2 3 3 2 5" xfId="6703"/>
    <cellStyle name="Normal 10 2 2 3 3 3" xfId="898"/>
    <cellStyle name="Normal 10 2 2 3 3 3 2" xfId="2683"/>
    <cellStyle name="Normal 10 2 2 3 3 3 2 2" xfId="11473"/>
    <cellStyle name="Normal 10 2 2 3 3 3 2 2 2" xfId="18502"/>
    <cellStyle name="Normal 10 2 2 3 3 3 2 3" xfId="14990"/>
    <cellStyle name="Normal 10 2 2 3 3 3 2 4" xfId="7954"/>
    <cellStyle name="Normal 10 2 2 3 3 3 3" xfId="4442"/>
    <cellStyle name="Normal 10 2 2 3 3 3 3 2" xfId="16753"/>
    <cellStyle name="Normal 10 2 2 3 3 3 3 3" xfId="9724"/>
    <cellStyle name="Normal 10 2 2 3 3 3 4" xfId="13241"/>
    <cellStyle name="Normal 10 2 2 3 3 3 5" xfId="6205"/>
    <cellStyle name="Normal 10 2 2 3 3 4" xfId="2175"/>
    <cellStyle name="Normal 10 2 2 3 3 4 2" xfId="10970"/>
    <cellStyle name="Normal 10 2 2 3 3 4 2 2" xfId="17999"/>
    <cellStyle name="Normal 10 2 2 3 3 4 3" xfId="14487"/>
    <cellStyle name="Normal 10 2 2 3 3 4 4" xfId="7451"/>
    <cellStyle name="Normal 10 2 2 3 3 5" xfId="3939"/>
    <cellStyle name="Normal 10 2 2 3 3 5 2" xfId="16250"/>
    <cellStyle name="Normal 10 2 2 3 3 5 3" xfId="9221"/>
    <cellStyle name="Normal 10 2 2 3 3 6" xfId="12738"/>
    <cellStyle name="Normal 10 2 2 3 3 7" xfId="5702"/>
    <cellStyle name="Normal 10 2 2 3 4" xfId="1147"/>
    <cellStyle name="Normal 10 2 2 3 4 2" xfId="2932"/>
    <cellStyle name="Normal 10 2 2 3 4 2 2" xfId="11722"/>
    <cellStyle name="Normal 10 2 2 3 4 2 2 2" xfId="18751"/>
    <cellStyle name="Normal 10 2 2 3 4 2 3" xfId="15239"/>
    <cellStyle name="Normal 10 2 2 3 4 2 4" xfId="8203"/>
    <cellStyle name="Normal 10 2 2 3 4 3" xfId="4691"/>
    <cellStyle name="Normal 10 2 2 3 4 3 2" xfId="17002"/>
    <cellStyle name="Normal 10 2 2 3 4 3 3" xfId="9973"/>
    <cellStyle name="Normal 10 2 2 3 4 4" xfId="13490"/>
    <cellStyle name="Normal 10 2 2 3 4 5" xfId="6454"/>
    <cellStyle name="Normal 10 2 2 3 5" xfId="649"/>
    <cellStyle name="Normal 10 2 2 3 5 2" xfId="2434"/>
    <cellStyle name="Normal 10 2 2 3 5 2 2" xfId="11224"/>
    <cellStyle name="Normal 10 2 2 3 5 2 2 2" xfId="18253"/>
    <cellStyle name="Normal 10 2 2 3 5 2 3" xfId="14741"/>
    <cellStyle name="Normal 10 2 2 3 5 2 4" xfId="7705"/>
    <cellStyle name="Normal 10 2 2 3 5 3" xfId="4193"/>
    <cellStyle name="Normal 10 2 2 3 5 3 2" xfId="16504"/>
    <cellStyle name="Normal 10 2 2 3 5 3 3" xfId="9475"/>
    <cellStyle name="Normal 10 2 2 3 5 4" xfId="12992"/>
    <cellStyle name="Normal 10 2 2 3 5 5" xfId="5956"/>
    <cellStyle name="Normal 10 2 2 3 6" xfId="1651"/>
    <cellStyle name="Normal 10 2 2 3 6 2" xfId="3432"/>
    <cellStyle name="Normal 10 2 2 3 6 2 2" xfId="12222"/>
    <cellStyle name="Normal 10 2 2 3 6 2 2 2" xfId="19251"/>
    <cellStyle name="Normal 10 2 2 3 6 2 3" xfId="15739"/>
    <cellStyle name="Normal 10 2 2 3 6 2 4" xfId="8703"/>
    <cellStyle name="Normal 10 2 2 3 6 3" xfId="5191"/>
    <cellStyle name="Normal 10 2 2 3 6 3 2" xfId="17502"/>
    <cellStyle name="Normal 10 2 2 3 6 3 3" xfId="10473"/>
    <cellStyle name="Normal 10 2 2 3 6 4" xfId="13990"/>
    <cellStyle name="Normal 10 2 2 3 6 5" xfId="6954"/>
    <cellStyle name="Normal 10 2 2 3 7" xfId="1924"/>
    <cellStyle name="Normal 10 2 2 3 7 2" xfId="10722"/>
    <cellStyle name="Normal 10 2 2 3 7 2 2" xfId="17751"/>
    <cellStyle name="Normal 10 2 2 3 7 3" xfId="14239"/>
    <cellStyle name="Normal 10 2 2 3 7 4" xfId="7203"/>
    <cellStyle name="Normal 10 2 2 3 8" xfId="3690"/>
    <cellStyle name="Normal 10 2 2 3 8 2" xfId="16001"/>
    <cellStyle name="Normal 10 2 2 3 8 3" xfId="8972"/>
    <cellStyle name="Normal 10 2 2 3 9" xfId="12489"/>
    <cellStyle name="Normal 10 2 2 4" xfId="254"/>
    <cellStyle name="Normal 10 2 2 4 2" xfId="509"/>
    <cellStyle name="Normal 10 2 2 4 2 2" xfId="1516"/>
    <cellStyle name="Normal 10 2 2 4 2 2 2" xfId="3301"/>
    <cellStyle name="Normal 10 2 2 4 2 2 2 2" xfId="12091"/>
    <cellStyle name="Normal 10 2 2 4 2 2 2 2 2" xfId="19120"/>
    <cellStyle name="Normal 10 2 2 4 2 2 2 3" xfId="15608"/>
    <cellStyle name="Normal 10 2 2 4 2 2 2 4" xfId="8572"/>
    <cellStyle name="Normal 10 2 2 4 2 2 3" xfId="5060"/>
    <cellStyle name="Normal 10 2 2 4 2 2 3 2" xfId="17371"/>
    <cellStyle name="Normal 10 2 2 4 2 2 3 3" xfId="10342"/>
    <cellStyle name="Normal 10 2 2 4 2 2 4" xfId="13859"/>
    <cellStyle name="Normal 10 2 2 4 2 2 5" xfId="6823"/>
    <cellStyle name="Normal 10 2 2 4 2 3" xfId="1018"/>
    <cellStyle name="Normal 10 2 2 4 2 3 2" xfId="2803"/>
    <cellStyle name="Normal 10 2 2 4 2 3 2 2" xfId="11593"/>
    <cellStyle name="Normal 10 2 2 4 2 3 2 2 2" xfId="18622"/>
    <cellStyle name="Normal 10 2 2 4 2 3 2 3" xfId="15110"/>
    <cellStyle name="Normal 10 2 2 4 2 3 2 4" xfId="8074"/>
    <cellStyle name="Normal 10 2 2 4 2 3 3" xfId="4562"/>
    <cellStyle name="Normal 10 2 2 4 2 3 3 2" xfId="16873"/>
    <cellStyle name="Normal 10 2 2 4 2 3 3 3" xfId="9844"/>
    <cellStyle name="Normal 10 2 2 4 2 3 4" xfId="13361"/>
    <cellStyle name="Normal 10 2 2 4 2 3 5" xfId="6325"/>
    <cellStyle name="Normal 10 2 2 4 2 4" xfId="2295"/>
    <cellStyle name="Normal 10 2 2 4 2 4 2" xfId="11090"/>
    <cellStyle name="Normal 10 2 2 4 2 4 2 2" xfId="18119"/>
    <cellStyle name="Normal 10 2 2 4 2 4 3" xfId="14607"/>
    <cellStyle name="Normal 10 2 2 4 2 4 4" xfId="7571"/>
    <cellStyle name="Normal 10 2 2 4 2 5" xfId="4059"/>
    <cellStyle name="Normal 10 2 2 4 2 5 2" xfId="16370"/>
    <cellStyle name="Normal 10 2 2 4 2 5 3" xfId="9341"/>
    <cellStyle name="Normal 10 2 2 4 2 6" xfId="12858"/>
    <cellStyle name="Normal 10 2 2 4 2 7" xfId="5822"/>
    <cellStyle name="Normal 10 2 2 4 3" xfId="1267"/>
    <cellStyle name="Normal 10 2 2 4 3 2" xfId="3052"/>
    <cellStyle name="Normal 10 2 2 4 3 2 2" xfId="11842"/>
    <cellStyle name="Normal 10 2 2 4 3 2 2 2" xfId="18871"/>
    <cellStyle name="Normal 10 2 2 4 3 2 3" xfId="15359"/>
    <cellStyle name="Normal 10 2 2 4 3 2 4" xfId="8323"/>
    <cellStyle name="Normal 10 2 2 4 3 3" xfId="4811"/>
    <cellStyle name="Normal 10 2 2 4 3 3 2" xfId="17122"/>
    <cellStyle name="Normal 10 2 2 4 3 3 3" xfId="10093"/>
    <cellStyle name="Normal 10 2 2 4 3 4" xfId="13610"/>
    <cellStyle name="Normal 10 2 2 4 3 5" xfId="6574"/>
    <cellStyle name="Normal 10 2 2 4 4" xfId="769"/>
    <cellStyle name="Normal 10 2 2 4 4 2" xfId="2554"/>
    <cellStyle name="Normal 10 2 2 4 4 2 2" xfId="11344"/>
    <cellStyle name="Normal 10 2 2 4 4 2 2 2" xfId="18373"/>
    <cellStyle name="Normal 10 2 2 4 4 2 3" xfId="14861"/>
    <cellStyle name="Normal 10 2 2 4 4 2 4" xfId="7825"/>
    <cellStyle name="Normal 10 2 2 4 4 3" xfId="4313"/>
    <cellStyle name="Normal 10 2 2 4 4 3 2" xfId="16624"/>
    <cellStyle name="Normal 10 2 2 4 4 3 3" xfId="9595"/>
    <cellStyle name="Normal 10 2 2 4 4 4" xfId="13112"/>
    <cellStyle name="Normal 10 2 2 4 4 5" xfId="6076"/>
    <cellStyle name="Normal 10 2 2 4 5" xfId="1771"/>
    <cellStyle name="Normal 10 2 2 4 5 2" xfId="3552"/>
    <cellStyle name="Normal 10 2 2 4 5 2 2" xfId="12342"/>
    <cellStyle name="Normal 10 2 2 4 5 2 2 2" xfId="19371"/>
    <cellStyle name="Normal 10 2 2 4 5 2 3" xfId="15859"/>
    <cellStyle name="Normal 10 2 2 4 5 2 4" xfId="8823"/>
    <cellStyle name="Normal 10 2 2 4 5 3" xfId="5311"/>
    <cellStyle name="Normal 10 2 2 4 5 3 2" xfId="17622"/>
    <cellStyle name="Normal 10 2 2 4 5 3 3" xfId="10593"/>
    <cellStyle name="Normal 10 2 2 4 5 4" xfId="14110"/>
    <cellStyle name="Normal 10 2 2 4 5 5" xfId="7074"/>
    <cellStyle name="Normal 10 2 2 4 6" xfId="2044"/>
    <cellStyle name="Normal 10 2 2 4 6 2" xfId="10842"/>
    <cellStyle name="Normal 10 2 2 4 6 2 2" xfId="17871"/>
    <cellStyle name="Normal 10 2 2 4 6 3" xfId="14359"/>
    <cellStyle name="Normal 10 2 2 4 6 4" xfId="7323"/>
    <cellStyle name="Normal 10 2 2 4 7" xfId="3810"/>
    <cellStyle name="Normal 10 2 2 4 7 2" xfId="16121"/>
    <cellStyle name="Normal 10 2 2 4 7 3" xfId="9092"/>
    <cellStyle name="Normal 10 2 2 4 8" xfId="12609"/>
    <cellStyle name="Normal 10 2 2 4 9" xfId="5572"/>
    <cellStyle name="Normal 10 2 2 5" xfId="198"/>
    <cellStyle name="Normal 10 2 2 5 2" xfId="453"/>
    <cellStyle name="Normal 10 2 2 5 2 2" xfId="1460"/>
    <cellStyle name="Normal 10 2 2 5 2 2 2" xfId="3245"/>
    <cellStyle name="Normal 10 2 2 5 2 2 2 2" xfId="12035"/>
    <cellStyle name="Normal 10 2 2 5 2 2 2 2 2" xfId="19064"/>
    <cellStyle name="Normal 10 2 2 5 2 2 2 3" xfId="15552"/>
    <cellStyle name="Normal 10 2 2 5 2 2 2 4" xfId="8516"/>
    <cellStyle name="Normal 10 2 2 5 2 2 3" xfId="5004"/>
    <cellStyle name="Normal 10 2 2 5 2 2 3 2" xfId="17315"/>
    <cellStyle name="Normal 10 2 2 5 2 2 3 3" xfId="10286"/>
    <cellStyle name="Normal 10 2 2 5 2 2 4" xfId="13803"/>
    <cellStyle name="Normal 10 2 2 5 2 2 5" xfId="6767"/>
    <cellStyle name="Normal 10 2 2 5 2 3" xfId="962"/>
    <cellStyle name="Normal 10 2 2 5 2 3 2" xfId="2747"/>
    <cellStyle name="Normal 10 2 2 5 2 3 2 2" xfId="11537"/>
    <cellStyle name="Normal 10 2 2 5 2 3 2 2 2" xfId="18566"/>
    <cellStyle name="Normal 10 2 2 5 2 3 2 3" xfId="15054"/>
    <cellStyle name="Normal 10 2 2 5 2 3 2 4" xfId="8018"/>
    <cellStyle name="Normal 10 2 2 5 2 3 3" xfId="4506"/>
    <cellStyle name="Normal 10 2 2 5 2 3 3 2" xfId="16817"/>
    <cellStyle name="Normal 10 2 2 5 2 3 3 3" xfId="9788"/>
    <cellStyle name="Normal 10 2 2 5 2 3 4" xfId="13305"/>
    <cellStyle name="Normal 10 2 2 5 2 3 5" xfId="6269"/>
    <cellStyle name="Normal 10 2 2 5 2 4" xfId="2239"/>
    <cellStyle name="Normal 10 2 2 5 2 4 2" xfId="11034"/>
    <cellStyle name="Normal 10 2 2 5 2 4 2 2" xfId="18063"/>
    <cellStyle name="Normal 10 2 2 5 2 4 3" xfId="14551"/>
    <cellStyle name="Normal 10 2 2 5 2 4 4" xfId="7515"/>
    <cellStyle name="Normal 10 2 2 5 2 5" xfId="4003"/>
    <cellStyle name="Normal 10 2 2 5 2 5 2" xfId="16314"/>
    <cellStyle name="Normal 10 2 2 5 2 5 3" xfId="9285"/>
    <cellStyle name="Normal 10 2 2 5 2 6" xfId="12802"/>
    <cellStyle name="Normal 10 2 2 5 2 7" xfId="5766"/>
    <cellStyle name="Normal 10 2 2 5 3" xfId="1211"/>
    <cellStyle name="Normal 10 2 2 5 3 2" xfId="2996"/>
    <cellStyle name="Normal 10 2 2 5 3 2 2" xfId="11786"/>
    <cellStyle name="Normal 10 2 2 5 3 2 2 2" xfId="18815"/>
    <cellStyle name="Normal 10 2 2 5 3 2 3" xfId="15303"/>
    <cellStyle name="Normal 10 2 2 5 3 2 4" xfId="8267"/>
    <cellStyle name="Normal 10 2 2 5 3 3" xfId="4755"/>
    <cellStyle name="Normal 10 2 2 5 3 3 2" xfId="17066"/>
    <cellStyle name="Normal 10 2 2 5 3 3 3" xfId="10037"/>
    <cellStyle name="Normal 10 2 2 5 3 4" xfId="13554"/>
    <cellStyle name="Normal 10 2 2 5 3 5" xfId="6518"/>
    <cellStyle name="Normal 10 2 2 5 4" xfId="713"/>
    <cellStyle name="Normal 10 2 2 5 4 2" xfId="2498"/>
    <cellStyle name="Normal 10 2 2 5 4 2 2" xfId="11288"/>
    <cellStyle name="Normal 10 2 2 5 4 2 2 2" xfId="18317"/>
    <cellStyle name="Normal 10 2 2 5 4 2 3" xfId="14805"/>
    <cellStyle name="Normal 10 2 2 5 4 2 4" xfId="7769"/>
    <cellStyle name="Normal 10 2 2 5 4 3" xfId="4257"/>
    <cellStyle name="Normal 10 2 2 5 4 3 2" xfId="16568"/>
    <cellStyle name="Normal 10 2 2 5 4 3 3" xfId="9539"/>
    <cellStyle name="Normal 10 2 2 5 4 4" xfId="13056"/>
    <cellStyle name="Normal 10 2 2 5 4 5" xfId="6020"/>
    <cellStyle name="Normal 10 2 2 5 5" xfId="1715"/>
    <cellStyle name="Normal 10 2 2 5 5 2" xfId="3496"/>
    <cellStyle name="Normal 10 2 2 5 5 2 2" xfId="12286"/>
    <cellStyle name="Normal 10 2 2 5 5 2 2 2" xfId="19315"/>
    <cellStyle name="Normal 10 2 2 5 5 2 3" xfId="15803"/>
    <cellStyle name="Normal 10 2 2 5 5 2 4" xfId="8767"/>
    <cellStyle name="Normal 10 2 2 5 5 3" xfId="5255"/>
    <cellStyle name="Normal 10 2 2 5 5 3 2" xfId="17566"/>
    <cellStyle name="Normal 10 2 2 5 5 3 3" xfId="10537"/>
    <cellStyle name="Normal 10 2 2 5 5 4" xfId="14054"/>
    <cellStyle name="Normal 10 2 2 5 5 5" xfId="7018"/>
    <cellStyle name="Normal 10 2 2 5 6" xfId="1988"/>
    <cellStyle name="Normal 10 2 2 5 6 2" xfId="10786"/>
    <cellStyle name="Normal 10 2 2 5 6 2 2" xfId="17815"/>
    <cellStyle name="Normal 10 2 2 5 6 3" xfId="14303"/>
    <cellStyle name="Normal 10 2 2 5 6 4" xfId="7267"/>
    <cellStyle name="Normal 10 2 2 5 7" xfId="3754"/>
    <cellStyle name="Normal 10 2 2 5 7 2" xfId="16065"/>
    <cellStyle name="Normal 10 2 2 5 7 3" xfId="9036"/>
    <cellStyle name="Normal 10 2 2 5 8" xfId="12553"/>
    <cellStyle name="Normal 10 2 2 5 9" xfId="5516"/>
    <cellStyle name="Normal 10 2 2 6" xfId="353"/>
    <cellStyle name="Normal 10 2 2 6 2" xfId="1360"/>
    <cellStyle name="Normal 10 2 2 6 2 2" xfId="3145"/>
    <cellStyle name="Normal 10 2 2 6 2 2 2" xfId="11935"/>
    <cellStyle name="Normal 10 2 2 6 2 2 2 2" xfId="18964"/>
    <cellStyle name="Normal 10 2 2 6 2 2 3" xfId="15452"/>
    <cellStyle name="Normal 10 2 2 6 2 2 4" xfId="8416"/>
    <cellStyle name="Normal 10 2 2 6 2 3" xfId="4904"/>
    <cellStyle name="Normal 10 2 2 6 2 3 2" xfId="17215"/>
    <cellStyle name="Normal 10 2 2 6 2 3 3" xfId="10186"/>
    <cellStyle name="Normal 10 2 2 6 2 4" xfId="13703"/>
    <cellStyle name="Normal 10 2 2 6 2 5" xfId="6667"/>
    <cellStyle name="Normal 10 2 2 6 3" xfId="862"/>
    <cellStyle name="Normal 10 2 2 6 3 2" xfId="2647"/>
    <cellStyle name="Normal 10 2 2 6 3 2 2" xfId="11437"/>
    <cellStyle name="Normal 10 2 2 6 3 2 2 2" xfId="18466"/>
    <cellStyle name="Normal 10 2 2 6 3 2 3" xfId="14954"/>
    <cellStyle name="Normal 10 2 2 6 3 2 4" xfId="7918"/>
    <cellStyle name="Normal 10 2 2 6 3 3" xfId="4406"/>
    <cellStyle name="Normal 10 2 2 6 3 3 2" xfId="16717"/>
    <cellStyle name="Normal 10 2 2 6 3 3 3" xfId="9688"/>
    <cellStyle name="Normal 10 2 2 6 3 4" xfId="13205"/>
    <cellStyle name="Normal 10 2 2 6 3 5" xfId="6169"/>
    <cellStyle name="Normal 10 2 2 6 4" xfId="2139"/>
    <cellStyle name="Normal 10 2 2 6 4 2" xfId="10934"/>
    <cellStyle name="Normal 10 2 2 6 4 2 2" xfId="17963"/>
    <cellStyle name="Normal 10 2 2 6 4 3" xfId="14451"/>
    <cellStyle name="Normal 10 2 2 6 4 4" xfId="7415"/>
    <cellStyle name="Normal 10 2 2 6 5" xfId="3903"/>
    <cellStyle name="Normal 10 2 2 6 5 2" xfId="16214"/>
    <cellStyle name="Normal 10 2 2 6 5 3" xfId="9185"/>
    <cellStyle name="Normal 10 2 2 6 6" xfId="12702"/>
    <cellStyle name="Normal 10 2 2 6 7" xfId="5666"/>
    <cellStyle name="Normal 10 2 2 7" xfId="1111"/>
    <cellStyle name="Normal 10 2 2 7 2" xfId="2896"/>
    <cellStyle name="Normal 10 2 2 7 2 2" xfId="11686"/>
    <cellStyle name="Normal 10 2 2 7 2 2 2" xfId="18715"/>
    <cellStyle name="Normal 10 2 2 7 2 3" xfId="15203"/>
    <cellStyle name="Normal 10 2 2 7 2 4" xfId="8167"/>
    <cellStyle name="Normal 10 2 2 7 3" xfId="4655"/>
    <cellStyle name="Normal 10 2 2 7 3 2" xfId="16966"/>
    <cellStyle name="Normal 10 2 2 7 3 3" xfId="9937"/>
    <cellStyle name="Normal 10 2 2 7 4" xfId="13454"/>
    <cellStyle name="Normal 10 2 2 7 5" xfId="6418"/>
    <cellStyle name="Normal 10 2 2 8" xfId="613"/>
    <cellStyle name="Normal 10 2 2 8 2" xfId="2398"/>
    <cellStyle name="Normal 10 2 2 8 2 2" xfId="11188"/>
    <cellStyle name="Normal 10 2 2 8 2 2 2" xfId="18217"/>
    <cellStyle name="Normal 10 2 2 8 2 3" xfId="14705"/>
    <cellStyle name="Normal 10 2 2 8 2 4" xfId="7669"/>
    <cellStyle name="Normal 10 2 2 8 3" xfId="4157"/>
    <cellStyle name="Normal 10 2 2 8 3 2" xfId="16468"/>
    <cellStyle name="Normal 10 2 2 8 3 3" xfId="9439"/>
    <cellStyle name="Normal 10 2 2 8 4" xfId="12956"/>
    <cellStyle name="Normal 10 2 2 8 5" xfId="5920"/>
    <cellStyle name="Normal 10 2 2 9" xfId="1615"/>
    <cellStyle name="Normal 10 2 2 9 2" xfId="3396"/>
    <cellStyle name="Normal 10 2 2 9 2 2" xfId="12186"/>
    <cellStyle name="Normal 10 2 2 9 2 2 2" xfId="19215"/>
    <cellStyle name="Normal 10 2 2 9 2 3" xfId="15703"/>
    <cellStyle name="Normal 10 2 2 9 2 4" xfId="8667"/>
    <cellStyle name="Normal 10 2 2 9 3" xfId="5155"/>
    <cellStyle name="Normal 10 2 2 9 3 2" xfId="17466"/>
    <cellStyle name="Normal 10 2 2 9 3 3" xfId="10437"/>
    <cellStyle name="Normal 10 2 2 9 4" xfId="13954"/>
    <cellStyle name="Normal 10 2 2 9 5" xfId="6918"/>
    <cellStyle name="Normal 10 2 3" xfId="148"/>
    <cellStyle name="Normal 10 2 3 10" xfId="12503"/>
    <cellStyle name="Normal 10 2 3 11" xfId="5466"/>
    <cellStyle name="Normal 10 2 3 2" xfId="304"/>
    <cellStyle name="Normal 10 2 3 2 2" xfId="559"/>
    <cellStyle name="Normal 10 2 3 2 2 2" xfId="1566"/>
    <cellStyle name="Normal 10 2 3 2 2 2 2" xfId="3351"/>
    <cellStyle name="Normal 10 2 3 2 2 2 2 2" xfId="12141"/>
    <cellStyle name="Normal 10 2 3 2 2 2 2 2 2" xfId="19170"/>
    <cellStyle name="Normal 10 2 3 2 2 2 2 3" xfId="15658"/>
    <cellStyle name="Normal 10 2 3 2 2 2 2 4" xfId="8622"/>
    <cellStyle name="Normal 10 2 3 2 2 2 3" xfId="5110"/>
    <cellStyle name="Normal 10 2 3 2 2 2 3 2" xfId="17421"/>
    <cellStyle name="Normal 10 2 3 2 2 2 3 3" xfId="10392"/>
    <cellStyle name="Normal 10 2 3 2 2 2 4" xfId="13909"/>
    <cellStyle name="Normal 10 2 3 2 2 2 5" xfId="6873"/>
    <cellStyle name="Normal 10 2 3 2 2 3" xfId="1068"/>
    <cellStyle name="Normal 10 2 3 2 2 3 2" xfId="2853"/>
    <cellStyle name="Normal 10 2 3 2 2 3 2 2" xfId="11643"/>
    <cellStyle name="Normal 10 2 3 2 2 3 2 2 2" xfId="18672"/>
    <cellStyle name="Normal 10 2 3 2 2 3 2 3" xfId="15160"/>
    <cellStyle name="Normal 10 2 3 2 2 3 2 4" xfId="8124"/>
    <cellStyle name="Normal 10 2 3 2 2 3 3" xfId="4612"/>
    <cellStyle name="Normal 10 2 3 2 2 3 3 2" xfId="16923"/>
    <cellStyle name="Normal 10 2 3 2 2 3 3 3" xfId="9894"/>
    <cellStyle name="Normal 10 2 3 2 2 3 4" xfId="13411"/>
    <cellStyle name="Normal 10 2 3 2 2 3 5" xfId="6375"/>
    <cellStyle name="Normal 10 2 3 2 2 4" xfId="2345"/>
    <cellStyle name="Normal 10 2 3 2 2 4 2" xfId="11140"/>
    <cellStyle name="Normal 10 2 3 2 2 4 2 2" xfId="18169"/>
    <cellStyle name="Normal 10 2 3 2 2 4 3" xfId="14657"/>
    <cellStyle name="Normal 10 2 3 2 2 4 4" xfId="7621"/>
    <cellStyle name="Normal 10 2 3 2 2 5" xfId="4109"/>
    <cellStyle name="Normal 10 2 3 2 2 5 2" xfId="16420"/>
    <cellStyle name="Normal 10 2 3 2 2 5 3" xfId="9391"/>
    <cellStyle name="Normal 10 2 3 2 2 6" xfId="12908"/>
    <cellStyle name="Normal 10 2 3 2 2 7" xfId="5872"/>
    <cellStyle name="Normal 10 2 3 2 3" xfId="1317"/>
    <cellStyle name="Normal 10 2 3 2 3 2" xfId="3102"/>
    <cellStyle name="Normal 10 2 3 2 3 2 2" xfId="11892"/>
    <cellStyle name="Normal 10 2 3 2 3 2 2 2" xfId="18921"/>
    <cellStyle name="Normal 10 2 3 2 3 2 3" xfId="15409"/>
    <cellStyle name="Normal 10 2 3 2 3 2 4" xfId="8373"/>
    <cellStyle name="Normal 10 2 3 2 3 3" xfId="4861"/>
    <cellStyle name="Normal 10 2 3 2 3 3 2" xfId="17172"/>
    <cellStyle name="Normal 10 2 3 2 3 3 3" xfId="10143"/>
    <cellStyle name="Normal 10 2 3 2 3 4" xfId="13660"/>
    <cellStyle name="Normal 10 2 3 2 3 5" xfId="6624"/>
    <cellStyle name="Normal 10 2 3 2 4" xfId="819"/>
    <cellStyle name="Normal 10 2 3 2 4 2" xfId="2604"/>
    <cellStyle name="Normal 10 2 3 2 4 2 2" xfId="11394"/>
    <cellStyle name="Normal 10 2 3 2 4 2 2 2" xfId="18423"/>
    <cellStyle name="Normal 10 2 3 2 4 2 3" xfId="14911"/>
    <cellStyle name="Normal 10 2 3 2 4 2 4" xfId="7875"/>
    <cellStyle name="Normal 10 2 3 2 4 3" xfId="4363"/>
    <cellStyle name="Normal 10 2 3 2 4 3 2" xfId="16674"/>
    <cellStyle name="Normal 10 2 3 2 4 3 3" xfId="9645"/>
    <cellStyle name="Normal 10 2 3 2 4 4" xfId="13162"/>
    <cellStyle name="Normal 10 2 3 2 4 5" xfId="6126"/>
    <cellStyle name="Normal 10 2 3 2 5" xfId="1821"/>
    <cellStyle name="Normal 10 2 3 2 5 2" xfId="3602"/>
    <cellStyle name="Normal 10 2 3 2 5 2 2" xfId="12392"/>
    <cellStyle name="Normal 10 2 3 2 5 2 2 2" xfId="19421"/>
    <cellStyle name="Normal 10 2 3 2 5 2 3" xfId="15909"/>
    <cellStyle name="Normal 10 2 3 2 5 2 4" xfId="8873"/>
    <cellStyle name="Normal 10 2 3 2 5 3" xfId="5361"/>
    <cellStyle name="Normal 10 2 3 2 5 3 2" xfId="17672"/>
    <cellStyle name="Normal 10 2 3 2 5 3 3" xfId="10643"/>
    <cellStyle name="Normal 10 2 3 2 5 4" xfId="14160"/>
    <cellStyle name="Normal 10 2 3 2 5 5" xfId="7124"/>
    <cellStyle name="Normal 10 2 3 2 6" xfId="2094"/>
    <cellStyle name="Normal 10 2 3 2 6 2" xfId="10891"/>
    <cellStyle name="Normal 10 2 3 2 6 2 2" xfId="17920"/>
    <cellStyle name="Normal 10 2 3 2 6 3" xfId="14408"/>
    <cellStyle name="Normal 10 2 3 2 6 4" xfId="7372"/>
    <cellStyle name="Normal 10 2 3 2 7" xfId="3860"/>
    <cellStyle name="Normal 10 2 3 2 7 2" xfId="16171"/>
    <cellStyle name="Normal 10 2 3 2 7 3" xfId="9142"/>
    <cellStyle name="Normal 10 2 3 2 8" xfId="12659"/>
    <cellStyle name="Normal 10 2 3 2 9" xfId="5622"/>
    <cellStyle name="Normal 10 2 3 3" xfId="212"/>
    <cellStyle name="Normal 10 2 3 3 2" xfId="467"/>
    <cellStyle name="Normal 10 2 3 3 2 2" xfId="1474"/>
    <cellStyle name="Normal 10 2 3 3 2 2 2" xfId="3259"/>
    <cellStyle name="Normal 10 2 3 3 2 2 2 2" xfId="12049"/>
    <cellStyle name="Normal 10 2 3 3 2 2 2 2 2" xfId="19078"/>
    <cellStyle name="Normal 10 2 3 3 2 2 2 3" xfId="15566"/>
    <cellStyle name="Normal 10 2 3 3 2 2 2 4" xfId="8530"/>
    <cellStyle name="Normal 10 2 3 3 2 2 3" xfId="5018"/>
    <cellStyle name="Normal 10 2 3 3 2 2 3 2" xfId="17329"/>
    <cellStyle name="Normal 10 2 3 3 2 2 3 3" xfId="10300"/>
    <cellStyle name="Normal 10 2 3 3 2 2 4" xfId="13817"/>
    <cellStyle name="Normal 10 2 3 3 2 2 5" xfId="6781"/>
    <cellStyle name="Normal 10 2 3 3 2 3" xfId="976"/>
    <cellStyle name="Normal 10 2 3 3 2 3 2" xfId="2761"/>
    <cellStyle name="Normal 10 2 3 3 2 3 2 2" xfId="11551"/>
    <cellStyle name="Normal 10 2 3 3 2 3 2 2 2" xfId="18580"/>
    <cellStyle name="Normal 10 2 3 3 2 3 2 3" xfId="15068"/>
    <cellStyle name="Normal 10 2 3 3 2 3 2 4" xfId="8032"/>
    <cellStyle name="Normal 10 2 3 3 2 3 3" xfId="4520"/>
    <cellStyle name="Normal 10 2 3 3 2 3 3 2" xfId="16831"/>
    <cellStyle name="Normal 10 2 3 3 2 3 3 3" xfId="9802"/>
    <cellStyle name="Normal 10 2 3 3 2 3 4" xfId="13319"/>
    <cellStyle name="Normal 10 2 3 3 2 3 5" xfId="6283"/>
    <cellStyle name="Normal 10 2 3 3 2 4" xfId="2253"/>
    <cellStyle name="Normal 10 2 3 3 2 4 2" xfId="11048"/>
    <cellStyle name="Normal 10 2 3 3 2 4 2 2" xfId="18077"/>
    <cellStyle name="Normal 10 2 3 3 2 4 3" xfId="14565"/>
    <cellStyle name="Normal 10 2 3 3 2 4 4" xfId="7529"/>
    <cellStyle name="Normal 10 2 3 3 2 5" xfId="4017"/>
    <cellStyle name="Normal 10 2 3 3 2 5 2" xfId="16328"/>
    <cellStyle name="Normal 10 2 3 3 2 5 3" xfId="9299"/>
    <cellStyle name="Normal 10 2 3 3 2 6" xfId="12816"/>
    <cellStyle name="Normal 10 2 3 3 2 7" xfId="5780"/>
    <cellStyle name="Normal 10 2 3 3 3" xfId="1225"/>
    <cellStyle name="Normal 10 2 3 3 3 2" xfId="3010"/>
    <cellStyle name="Normal 10 2 3 3 3 2 2" xfId="11800"/>
    <cellStyle name="Normal 10 2 3 3 3 2 2 2" xfId="18829"/>
    <cellStyle name="Normal 10 2 3 3 3 2 3" xfId="15317"/>
    <cellStyle name="Normal 10 2 3 3 3 2 4" xfId="8281"/>
    <cellStyle name="Normal 10 2 3 3 3 3" xfId="4769"/>
    <cellStyle name="Normal 10 2 3 3 3 3 2" xfId="17080"/>
    <cellStyle name="Normal 10 2 3 3 3 3 3" xfId="10051"/>
    <cellStyle name="Normal 10 2 3 3 3 4" xfId="13568"/>
    <cellStyle name="Normal 10 2 3 3 3 5" xfId="6532"/>
    <cellStyle name="Normal 10 2 3 3 4" xfId="727"/>
    <cellStyle name="Normal 10 2 3 3 4 2" xfId="2512"/>
    <cellStyle name="Normal 10 2 3 3 4 2 2" xfId="11302"/>
    <cellStyle name="Normal 10 2 3 3 4 2 2 2" xfId="18331"/>
    <cellStyle name="Normal 10 2 3 3 4 2 3" xfId="14819"/>
    <cellStyle name="Normal 10 2 3 3 4 2 4" xfId="7783"/>
    <cellStyle name="Normal 10 2 3 3 4 3" xfId="4271"/>
    <cellStyle name="Normal 10 2 3 3 4 3 2" xfId="16582"/>
    <cellStyle name="Normal 10 2 3 3 4 3 3" xfId="9553"/>
    <cellStyle name="Normal 10 2 3 3 4 4" xfId="13070"/>
    <cellStyle name="Normal 10 2 3 3 4 5" xfId="6034"/>
    <cellStyle name="Normal 10 2 3 3 5" xfId="1729"/>
    <cellStyle name="Normal 10 2 3 3 5 2" xfId="3510"/>
    <cellStyle name="Normal 10 2 3 3 5 2 2" xfId="12300"/>
    <cellStyle name="Normal 10 2 3 3 5 2 2 2" xfId="19329"/>
    <cellStyle name="Normal 10 2 3 3 5 2 3" xfId="15817"/>
    <cellStyle name="Normal 10 2 3 3 5 2 4" xfId="8781"/>
    <cellStyle name="Normal 10 2 3 3 5 3" xfId="5269"/>
    <cellStyle name="Normal 10 2 3 3 5 3 2" xfId="17580"/>
    <cellStyle name="Normal 10 2 3 3 5 3 3" xfId="10551"/>
    <cellStyle name="Normal 10 2 3 3 5 4" xfId="14068"/>
    <cellStyle name="Normal 10 2 3 3 5 5" xfId="7032"/>
    <cellStyle name="Normal 10 2 3 3 6" xfId="2002"/>
    <cellStyle name="Normal 10 2 3 3 6 2" xfId="10800"/>
    <cellStyle name="Normal 10 2 3 3 6 2 2" xfId="17829"/>
    <cellStyle name="Normal 10 2 3 3 6 3" xfId="14317"/>
    <cellStyle name="Normal 10 2 3 3 6 4" xfId="7281"/>
    <cellStyle name="Normal 10 2 3 3 7" xfId="3768"/>
    <cellStyle name="Normal 10 2 3 3 7 2" xfId="16079"/>
    <cellStyle name="Normal 10 2 3 3 7 3" xfId="9050"/>
    <cellStyle name="Normal 10 2 3 3 8" xfId="12567"/>
    <cellStyle name="Normal 10 2 3 3 9" xfId="5530"/>
    <cellStyle name="Normal 10 2 3 4" xfId="403"/>
    <cellStyle name="Normal 10 2 3 4 2" xfId="1410"/>
    <cellStyle name="Normal 10 2 3 4 2 2" xfId="3195"/>
    <cellStyle name="Normal 10 2 3 4 2 2 2" xfId="11985"/>
    <cellStyle name="Normal 10 2 3 4 2 2 2 2" xfId="19014"/>
    <cellStyle name="Normal 10 2 3 4 2 2 3" xfId="15502"/>
    <cellStyle name="Normal 10 2 3 4 2 2 4" xfId="8466"/>
    <cellStyle name="Normal 10 2 3 4 2 3" xfId="4954"/>
    <cellStyle name="Normal 10 2 3 4 2 3 2" xfId="17265"/>
    <cellStyle name="Normal 10 2 3 4 2 3 3" xfId="10236"/>
    <cellStyle name="Normal 10 2 3 4 2 4" xfId="13753"/>
    <cellStyle name="Normal 10 2 3 4 2 5" xfId="6717"/>
    <cellStyle name="Normal 10 2 3 4 3" xfId="912"/>
    <cellStyle name="Normal 10 2 3 4 3 2" xfId="2697"/>
    <cellStyle name="Normal 10 2 3 4 3 2 2" xfId="11487"/>
    <cellStyle name="Normal 10 2 3 4 3 2 2 2" xfId="18516"/>
    <cellStyle name="Normal 10 2 3 4 3 2 3" xfId="15004"/>
    <cellStyle name="Normal 10 2 3 4 3 2 4" xfId="7968"/>
    <cellStyle name="Normal 10 2 3 4 3 3" xfId="4456"/>
    <cellStyle name="Normal 10 2 3 4 3 3 2" xfId="16767"/>
    <cellStyle name="Normal 10 2 3 4 3 3 3" xfId="9738"/>
    <cellStyle name="Normal 10 2 3 4 3 4" xfId="13255"/>
    <cellStyle name="Normal 10 2 3 4 3 5" xfId="6219"/>
    <cellStyle name="Normal 10 2 3 4 4" xfId="2189"/>
    <cellStyle name="Normal 10 2 3 4 4 2" xfId="10984"/>
    <cellStyle name="Normal 10 2 3 4 4 2 2" xfId="18013"/>
    <cellStyle name="Normal 10 2 3 4 4 3" xfId="14501"/>
    <cellStyle name="Normal 10 2 3 4 4 4" xfId="7465"/>
    <cellStyle name="Normal 10 2 3 4 5" xfId="3953"/>
    <cellStyle name="Normal 10 2 3 4 5 2" xfId="16264"/>
    <cellStyle name="Normal 10 2 3 4 5 3" xfId="9235"/>
    <cellStyle name="Normal 10 2 3 4 6" xfId="12752"/>
    <cellStyle name="Normal 10 2 3 4 7" xfId="5716"/>
    <cellStyle name="Normal 10 2 3 5" xfId="1161"/>
    <cellStyle name="Normal 10 2 3 5 2" xfId="2946"/>
    <cellStyle name="Normal 10 2 3 5 2 2" xfId="11736"/>
    <cellStyle name="Normal 10 2 3 5 2 2 2" xfId="18765"/>
    <cellStyle name="Normal 10 2 3 5 2 3" xfId="15253"/>
    <cellStyle name="Normal 10 2 3 5 2 4" xfId="8217"/>
    <cellStyle name="Normal 10 2 3 5 3" xfId="4705"/>
    <cellStyle name="Normal 10 2 3 5 3 2" xfId="17016"/>
    <cellStyle name="Normal 10 2 3 5 3 3" xfId="9987"/>
    <cellStyle name="Normal 10 2 3 5 4" xfId="13504"/>
    <cellStyle name="Normal 10 2 3 5 5" xfId="6468"/>
    <cellStyle name="Normal 10 2 3 6" xfId="663"/>
    <cellStyle name="Normal 10 2 3 6 2" xfId="2448"/>
    <cellStyle name="Normal 10 2 3 6 2 2" xfId="11238"/>
    <cellStyle name="Normal 10 2 3 6 2 2 2" xfId="18267"/>
    <cellStyle name="Normal 10 2 3 6 2 3" xfId="14755"/>
    <cellStyle name="Normal 10 2 3 6 2 4" xfId="7719"/>
    <cellStyle name="Normal 10 2 3 6 3" xfId="4207"/>
    <cellStyle name="Normal 10 2 3 6 3 2" xfId="16518"/>
    <cellStyle name="Normal 10 2 3 6 3 3" xfId="9489"/>
    <cellStyle name="Normal 10 2 3 6 4" xfId="13006"/>
    <cellStyle name="Normal 10 2 3 6 5" xfId="5970"/>
    <cellStyle name="Normal 10 2 3 7" xfId="1665"/>
    <cellStyle name="Normal 10 2 3 7 2" xfId="3446"/>
    <cellStyle name="Normal 10 2 3 7 2 2" xfId="12236"/>
    <cellStyle name="Normal 10 2 3 7 2 2 2" xfId="19265"/>
    <cellStyle name="Normal 10 2 3 7 2 3" xfId="15753"/>
    <cellStyle name="Normal 10 2 3 7 2 4" xfId="8717"/>
    <cellStyle name="Normal 10 2 3 7 3" xfId="5205"/>
    <cellStyle name="Normal 10 2 3 7 3 2" xfId="17516"/>
    <cellStyle name="Normal 10 2 3 7 3 3" xfId="10487"/>
    <cellStyle name="Normal 10 2 3 7 4" xfId="14004"/>
    <cellStyle name="Normal 10 2 3 7 5" xfId="6968"/>
    <cellStyle name="Normal 10 2 3 8" xfId="1938"/>
    <cellStyle name="Normal 10 2 3 8 2" xfId="10736"/>
    <cellStyle name="Normal 10 2 3 8 2 2" xfId="17765"/>
    <cellStyle name="Normal 10 2 3 8 3" xfId="14253"/>
    <cellStyle name="Normal 10 2 3 8 4" xfId="7217"/>
    <cellStyle name="Normal 10 2 3 9" xfId="3704"/>
    <cellStyle name="Normal 10 2 3 9 2" xfId="16015"/>
    <cellStyle name="Normal 10 2 3 9 3" xfId="8986"/>
    <cellStyle name="Normal 10 2 4" xfId="120"/>
    <cellStyle name="Normal 10 2 4 10" xfId="5438"/>
    <cellStyle name="Normal 10 2 4 2" xfId="276"/>
    <cellStyle name="Normal 10 2 4 2 2" xfId="531"/>
    <cellStyle name="Normal 10 2 4 2 2 2" xfId="1538"/>
    <cellStyle name="Normal 10 2 4 2 2 2 2" xfId="3323"/>
    <cellStyle name="Normal 10 2 4 2 2 2 2 2" xfId="12113"/>
    <cellStyle name="Normal 10 2 4 2 2 2 2 2 2" xfId="19142"/>
    <cellStyle name="Normal 10 2 4 2 2 2 2 3" xfId="15630"/>
    <cellStyle name="Normal 10 2 4 2 2 2 2 4" xfId="8594"/>
    <cellStyle name="Normal 10 2 4 2 2 2 3" xfId="5082"/>
    <cellStyle name="Normal 10 2 4 2 2 2 3 2" xfId="17393"/>
    <cellStyle name="Normal 10 2 4 2 2 2 3 3" xfId="10364"/>
    <cellStyle name="Normal 10 2 4 2 2 2 4" xfId="13881"/>
    <cellStyle name="Normal 10 2 4 2 2 2 5" xfId="6845"/>
    <cellStyle name="Normal 10 2 4 2 2 3" xfId="1040"/>
    <cellStyle name="Normal 10 2 4 2 2 3 2" xfId="2825"/>
    <cellStyle name="Normal 10 2 4 2 2 3 2 2" xfId="11615"/>
    <cellStyle name="Normal 10 2 4 2 2 3 2 2 2" xfId="18644"/>
    <cellStyle name="Normal 10 2 4 2 2 3 2 3" xfId="15132"/>
    <cellStyle name="Normal 10 2 4 2 2 3 2 4" xfId="8096"/>
    <cellStyle name="Normal 10 2 4 2 2 3 3" xfId="4584"/>
    <cellStyle name="Normal 10 2 4 2 2 3 3 2" xfId="16895"/>
    <cellStyle name="Normal 10 2 4 2 2 3 3 3" xfId="9866"/>
    <cellStyle name="Normal 10 2 4 2 2 3 4" xfId="13383"/>
    <cellStyle name="Normal 10 2 4 2 2 3 5" xfId="6347"/>
    <cellStyle name="Normal 10 2 4 2 2 4" xfId="2317"/>
    <cellStyle name="Normal 10 2 4 2 2 4 2" xfId="11112"/>
    <cellStyle name="Normal 10 2 4 2 2 4 2 2" xfId="18141"/>
    <cellStyle name="Normal 10 2 4 2 2 4 3" xfId="14629"/>
    <cellStyle name="Normal 10 2 4 2 2 4 4" xfId="7593"/>
    <cellStyle name="Normal 10 2 4 2 2 5" xfId="4081"/>
    <cellStyle name="Normal 10 2 4 2 2 5 2" xfId="16392"/>
    <cellStyle name="Normal 10 2 4 2 2 5 3" xfId="9363"/>
    <cellStyle name="Normal 10 2 4 2 2 6" xfId="12880"/>
    <cellStyle name="Normal 10 2 4 2 2 7" xfId="5844"/>
    <cellStyle name="Normal 10 2 4 2 3" xfId="1289"/>
    <cellStyle name="Normal 10 2 4 2 3 2" xfId="3074"/>
    <cellStyle name="Normal 10 2 4 2 3 2 2" xfId="11864"/>
    <cellStyle name="Normal 10 2 4 2 3 2 2 2" xfId="18893"/>
    <cellStyle name="Normal 10 2 4 2 3 2 3" xfId="15381"/>
    <cellStyle name="Normal 10 2 4 2 3 2 4" xfId="8345"/>
    <cellStyle name="Normal 10 2 4 2 3 3" xfId="4833"/>
    <cellStyle name="Normal 10 2 4 2 3 3 2" xfId="17144"/>
    <cellStyle name="Normal 10 2 4 2 3 3 3" xfId="10115"/>
    <cellStyle name="Normal 10 2 4 2 3 4" xfId="13632"/>
    <cellStyle name="Normal 10 2 4 2 3 5" xfId="6596"/>
    <cellStyle name="Normal 10 2 4 2 4" xfId="791"/>
    <cellStyle name="Normal 10 2 4 2 4 2" xfId="2576"/>
    <cellStyle name="Normal 10 2 4 2 4 2 2" xfId="11366"/>
    <cellStyle name="Normal 10 2 4 2 4 2 2 2" xfId="18395"/>
    <cellStyle name="Normal 10 2 4 2 4 2 3" xfId="14883"/>
    <cellStyle name="Normal 10 2 4 2 4 2 4" xfId="7847"/>
    <cellStyle name="Normal 10 2 4 2 4 3" xfId="4335"/>
    <cellStyle name="Normal 10 2 4 2 4 3 2" xfId="16646"/>
    <cellStyle name="Normal 10 2 4 2 4 3 3" xfId="9617"/>
    <cellStyle name="Normal 10 2 4 2 4 4" xfId="13134"/>
    <cellStyle name="Normal 10 2 4 2 4 5" xfId="6098"/>
    <cellStyle name="Normal 10 2 4 2 5" xfId="1793"/>
    <cellStyle name="Normal 10 2 4 2 5 2" xfId="3574"/>
    <cellStyle name="Normal 10 2 4 2 5 2 2" xfId="12364"/>
    <cellStyle name="Normal 10 2 4 2 5 2 2 2" xfId="19393"/>
    <cellStyle name="Normal 10 2 4 2 5 2 3" xfId="15881"/>
    <cellStyle name="Normal 10 2 4 2 5 2 4" xfId="8845"/>
    <cellStyle name="Normal 10 2 4 2 5 3" xfId="5333"/>
    <cellStyle name="Normal 10 2 4 2 5 3 2" xfId="17644"/>
    <cellStyle name="Normal 10 2 4 2 5 3 3" xfId="10615"/>
    <cellStyle name="Normal 10 2 4 2 5 4" xfId="14132"/>
    <cellStyle name="Normal 10 2 4 2 5 5" xfId="7096"/>
    <cellStyle name="Normal 10 2 4 2 6" xfId="2066"/>
    <cellStyle name="Normal 10 2 4 2 6 2" xfId="10863"/>
    <cellStyle name="Normal 10 2 4 2 6 2 2" xfId="17892"/>
    <cellStyle name="Normal 10 2 4 2 6 3" xfId="14380"/>
    <cellStyle name="Normal 10 2 4 2 6 4" xfId="7344"/>
    <cellStyle name="Normal 10 2 4 2 7" xfId="3832"/>
    <cellStyle name="Normal 10 2 4 2 7 2" xfId="16143"/>
    <cellStyle name="Normal 10 2 4 2 7 3" xfId="9114"/>
    <cellStyle name="Normal 10 2 4 2 8" xfId="12631"/>
    <cellStyle name="Normal 10 2 4 2 9" xfId="5594"/>
    <cellStyle name="Normal 10 2 4 3" xfId="375"/>
    <cellStyle name="Normal 10 2 4 3 2" xfId="1382"/>
    <cellStyle name="Normal 10 2 4 3 2 2" xfId="3167"/>
    <cellStyle name="Normal 10 2 4 3 2 2 2" xfId="11957"/>
    <cellStyle name="Normal 10 2 4 3 2 2 2 2" xfId="18986"/>
    <cellStyle name="Normal 10 2 4 3 2 2 3" xfId="15474"/>
    <cellStyle name="Normal 10 2 4 3 2 2 4" xfId="8438"/>
    <cellStyle name="Normal 10 2 4 3 2 3" xfId="4926"/>
    <cellStyle name="Normal 10 2 4 3 2 3 2" xfId="17237"/>
    <cellStyle name="Normal 10 2 4 3 2 3 3" xfId="10208"/>
    <cellStyle name="Normal 10 2 4 3 2 4" xfId="13725"/>
    <cellStyle name="Normal 10 2 4 3 2 5" xfId="6689"/>
    <cellStyle name="Normal 10 2 4 3 3" xfId="884"/>
    <cellStyle name="Normal 10 2 4 3 3 2" xfId="2669"/>
    <cellStyle name="Normal 10 2 4 3 3 2 2" xfId="11459"/>
    <cellStyle name="Normal 10 2 4 3 3 2 2 2" xfId="18488"/>
    <cellStyle name="Normal 10 2 4 3 3 2 3" xfId="14976"/>
    <cellStyle name="Normal 10 2 4 3 3 2 4" xfId="7940"/>
    <cellStyle name="Normal 10 2 4 3 3 3" xfId="4428"/>
    <cellStyle name="Normal 10 2 4 3 3 3 2" xfId="16739"/>
    <cellStyle name="Normal 10 2 4 3 3 3 3" xfId="9710"/>
    <cellStyle name="Normal 10 2 4 3 3 4" xfId="13227"/>
    <cellStyle name="Normal 10 2 4 3 3 5" xfId="6191"/>
    <cellStyle name="Normal 10 2 4 3 4" xfId="2161"/>
    <cellStyle name="Normal 10 2 4 3 4 2" xfId="10956"/>
    <cellStyle name="Normal 10 2 4 3 4 2 2" xfId="17985"/>
    <cellStyle name="Normal 10 2 4 3 4 3" xfId="14473"/>
    <cellStyle name="Normal 10 2 4 3 4 4" xfId="7437"/>
    <cellStyle name="Normal 10 2 4 3 5" xfId="3925"/>
    <cellStyle name="Normal 10 2 4 3 5 2" xfId="16236"/>
    <cellStyle name="Normal 10 2 4 3 5 3" xfId="9207"/>
    <cellStyle name="Normal 10 2 4 3 6" xfId="12724"/>
    <cellStyle name="Normal 10 2 4 3 7" xfId="5688"/>
    <cellStyle name="Normal 10 2 4 4" xfId="1133"/>
    <cellStyle name="Normal 10 2 4 4 2" xfId="2918"/>
    <cellStyle name="Normal 10 2 4 4 2 2" xfId="11708"/>
    <cellStyle name="Normal 10 2 4 4 2 2 2" xfId="18737"/>
    <cellStyle name="Normal 10 2 4 4 2 3" xfId="15225"/>
    <cellStyle name="Normal 10 2 4 4 2 4" xfId="8189"/>
    <cellStyle name="Normal 10 2 4 4 3" xfId="4677"/>
    <cellStyle name="Normal 10 2 4 4 3 2" xfId="16988"/>
    <cellStyle name="Normal 10 2 4 4 3 3" xfId="9959"/>
    <cellStyle name="Normal 10 2 4 4 4" xfId="13476"/>
    <cellStyle name="Normal 10 2 4 4 5" xfId="6440"/>
    <cellStyle name="Normal 10 2 4 5" xfId="635"/>
    <cellStyle name="Normal 10 2 4 5 2" xfId="2420"/>
    <cellStyle name="Normal 10 2 4 5 2 2" xfId="11210"/>
    <cellStyle name="Normal 10 2 4 5 2 2 2" xfId="18239"/>
    <cellStyle name="Normal 10 2 4 5 2 3" xfId="14727"/>
    <cellStyle name="Normal 10 2 4 5 2 4" xfId="7691"/>
    <cellStyle name="Normal 10 2 4 5 3" xfId="4179"/>
    <cellStyle name="Normal 10 2 4 5 3 2" xfId="16490"/>
    <cellStyle name="Normal 10 2 4 5 3 3" xfId="9461"/>
    <cellStyle name="Normal 10 2 4 5 4" xfId="12978"/>
    <cellStyle name="Normal 10 2 4 5 5" xfId="5942"/>
    <cellStyle name="Normal 10 2 4 6" xfId="1637"/>
    <cellStyle name="Normal 10 2 4 6 2" xfId="3418"/>
    <cellStyle name="Normal 10 2 4 6 2 2" xfId="12208"/>
    <cellStyle name="Normal 10 2 4 6 2 2 2" xfId="19237"/>
    <cellStyle name="Normal 10 2 4 6 2 3" xfId="15725"/>
    <cellStyle name="Normal 10 2 4 6 2 4" xfId="8689"/>
    <cellStyle name="Normal 10 2 4 6 3" xfId="5177"/>
    <cellStyle name="Normal 10 2 4 6 3 2" xfId="17488"/>
    <cellStyle name="Normal 10 2 4 6 3 3" xfId="10459"/>
    <cellStyle name="Normal 10 2 4 6 4" xfId="13976"/>
    <cellStyle name="Normal 10 2 4 6 5" xfId="6940"/>
    <cellStyle name="Normal 10 2 4 7" xfId="1910"/>
    <cellStyle name="Normal 10 2 4 7 2" xfId="10708"/>
    <cellStyle name="Normal 10 2 4 7 2 2" xfId="17737"/>
    <cellStyle name="Normal 10 2 4 7 3" xfId="14225"/>
    <cellStyle name="Normal 10 2 4 7 4" xfId="7189"/>
    <cellStyle name="Normal 10 2 4 8" xfId="3676"/>
    <cellStyle name="Normal 10 2 4 8 2" xfId="15987"/>
    <cellStyle name="Normal 10 2 4 8 3" xfId="8958"/>
    <cellStyle name="Normal 10 2 4 9" xfId="12475"/>
    <cellStyle name="Normal 10 2 5" xfId="240"/>
    <cellStyle name="Normal 10 2 5 2" xfId="495"/>
    <cellStyle name="Normal 10 2 5 2 2" xfId="1502"/>
    <cellStyle name="Normal 10 2 5 2 2 2" xfId="3287"/>
    <cellStyle name="Normal 10 2 5 2 2 2 2" xfId="12077"/>
    <cellStyle name="Normal 10 2 5 2 2 2 2 2" xfId="19106"/>
    <cellStyle name="Normal 10 2 5 2 2 2 3" xfId="15594"/>
    <cellStyle name="Normal 10 2 5 2 2 2 4" xfId="8558"/>
    <cellStyle name="Normal 10 2 5 2 2 3" xfId="5046"/>
    <cellStyle name="Normal 10 2 5 2 2 3 2" xfId="17357"/>
    <cellStyle name="Normal 10 2 5 2 2 3 3" xfId="10328"/>
    <cellStyle name="Normal 10 2 5 2 2 4" xfId="13845"/>
    <cellStyle name="Normal 10 2 5 2 2 5" xfId="6809"/>
    <cellStyle name="Normal 10 2 5 2 3" xfId="1004"/>
    <cellStyle name="Normal 10 2 5 2 3 2" xfId="2789"/>
    <cellStyle name="Normal 10 2 5 2 3 2 2" xfId="11579"/>
    <cellStyle name="Normal 10 2 5 2 3 2 2 2" xfId="18608"/>
    <cellStyle name="Normal 10 2 5 2 3 2 3" xfId="15096"/>
    <cellStyle name="Normal 10 2 5 2 3 2 4" xfId="8060"/>
    <cellStyle name="Normal 10 2 5 2 3 3" xfId="4548"/>
    <cellStyle name="Normal 10 2 5 2 3 3 2" xfId="16859"/>
    <cellStyle name="Normal 10 2 5 2 3 3 3" xfId="9830"/>
    <cellStyle name="Normal 10 2 5 2 3 4" xfId="13347"/>
    <cellStyle name="Normal 10 2 5 2 3 5" xfId="6311"/>
    <cellStyle name="Normal 10 2 5 2 4" xfId="2281"/>
    <cellStyle name="Normal 10 2 5 2 4 2" xfId="11076"/>
    <cellStyle name="Normal 10 2 5 2 4 2 2" xfId="18105"/>
    <cellStyle name="Normal 10 2 5 2 4 3" xfId="14593"/>
    <cellStyle name="Normal 10 2 5 2 4 4" xfId="7557"/>
    <cellStyle name="Normal 10 2 5 2 5" xfId="4045"/>
    <cellStyle name="Normal 10 2 5 2 5 2" xfId="16356"/>
    <cellStyle name="Normal 10 2 5 2 5 3" xfId="9327"/>
    <cellStyle name="Normal 10 2 5 2 6" xfId="12844"/>
    <cellStyle name="Normal 10 2 5 2 7" xfId="5808"/>
    <cellStyle name="Normal 10 2 5 3" xfId="1253"/>
    <cellStyle name="Normal 10 2 5 3 2" xfId="3038"/>
    <cellStyle name="Normal 10 2 5 3 2 2" xfId="11828"/>
    <cellStyle name="Normal 10 2 5 3 2 2 2" xfId="18857"/>
    <cellStyle name="Normal 10 2 5 3 2 3" xfId="15345"/>
    <cellStyle name="Normal 10 2 5 3 2 4" xfId="8309"/>
    <cellStyle name="Normal 10 2 5 3 3" xfId="4797"/>
    <cellStyle name="Normal 10 2 5 3 3 2" xfId="17108"/>
    <cellStyle name="Normal 10 2 5 3 3 3" xfId="10079"/>
    <cellStyle name="Normal 10 2 5 3 4" xfId="13596"/>
    <cellStyle name="Normal 10 2 5 3 5" xfId="6560"/>
    <cellStyle name="Normal 10 2 5 4" xfId="755"/>
    <cellStyle name="Normal 10 2 5 4 2" xfId="2540"/>
    <cellStyle name="Normal 10 2 5 4 2 2" xfId="11330"/>
    <cellStyle name="Normal 10 2 5 4 2 2 2" xfId="18359"/>
    <cellStyle name="Normal 10 2 5 4 2 3" xfId="14847"/>
    <cellStyle name="Normal 10 2 5 4 2 4" xfId="7811"/>
    <cellStyle name="Normal 10 2 5 4 3" xfId="4299"/>
    <cellStyle name="Normal 10 2 5 4 3 2" xfId="16610"/>
    <cellStyle name="Normal 10 2 5 4 3 3" xfId="9581"/>
    <cellStyle name="Normal 10 2 5 4 4" xfId="13098"/>
    <cellStyle name="Normal 10 2 5 4 5" xfId="6062"/>
    <cellStyle name="Normal 10 2 5 5" xfId="1757"/>
    <cellStyle name="Normal 10 2 5 5 2" xfId="3538"/>
    <cellStyle name="Normal 10 2 5 5 2 2" xfId="12328"/>
    <cellStyle name="Normal 10 2 5 5 2 2 2" xfId="19357"/>
    <cellStyle name="Normal 10 2 5 5 2 3" xfId="15845"/>
    <cellStyle name="Normal 10 2 5 5 2 4" xfId="8809"/>
    <cellStyle name="Normal 10 2 5 5 3" xfId="5297"/>
    <cellStyle name="Normal 10 2 5 5 3 2" xfId="17608"/>
    <cellStyle name="Normal 10 2 5 5 3 3" xfId="10579"/>
    <cellStyle name="Normal 10 2 5 5 4" xfId="14096"/>
    <cellStyle name="Normal 10 2 5 5 5" xfId="7060"/>
    <cellStyle name="Normal 10 2 5 6" xfId="2030"/>
    <cellStyle name="Normal 10 2 5 6 2" xfId="10828"/>
    <cellStyle name="Normal 10 2 5 6 2 2" xfId="17857"/>
    <cellStyle name="Normal 10 2 5 6 3" xfId="14345"/>
    <cellStyle name="Normal 10 2 5 6 4" xfId="7309"/>
    <cellStyle name="Normal 10 2 5 7" xfId="3796"/>
    <cellStyle name="Normal 10 2 5 7 2" xfId="16107"/>
    <cellStyle name="Normal 10 2 5 7 3" xfId="9078"/>
    <cellStyle name="Normal 10 2 5 8" xfId="12595"/>
    <cellStyle name="Normal 10 2 5 9" xfId="5558"/>
    <cellStyle name="Normal 10 2 6" xfId="184"/>
    <cellStyle name="Normal 10 2 6 2" xfId="439"/>
    <cellStyle name="Normal 10 2 6 2 2" xfId="1446"/>
    <cellStyle name="Normal 10 2 6 2 2 2" xfId="3231"/>
    <cellStyle name="Normal 10 2 6 2 2 2 2" xfId="12021"/>
    <cellStyle name="Normal 10 2 6 2 2 2 2 2" xfId="19050"/>
    <cellStyle name="Normal 10 2 6 2 2 2 3" xfId="15538"/>
    <cellStyle name="Normal 10 2 6 2 2 2 4" xfId="8502"/>
    <cellStyle name="Normal 10 2 6 2 2 3" xfId="4990"/>
    <cellStyle name="Normal 10 2 6 2 2 3 2" xfId="17301"/>
    <cellStyle name="Normal 10 2 6 2 2 3 3" xfId="10272"/>
    <cellStyle name="Normal 10 2 6 2 2 4" xfId="13789"/>
    <cellStyle name="Normal 10 2 6 2 2 5" xfId="6753"/>
    <cellStyle name="Normal 10 2 6 2 3" xfId="948"/>
    <cellStyle name="Normal 10 2 6 2 3 2" xfId="2733"/>
    <cellStyle name="Normal 10 2 6 2 3 2 2" xfId="11523"/>
    <cellStyle name="Normal 10 2 6 2 3 2 2 2" xfId="18552"/>
    <cellStyle name="Normal 10 2 6 2 3 2 3" xfId="15040"/>
    <cellStyle name="Normal 10 2 6 2 3 2 4" xfId="8004"/>
    <cellStyle name="Normal 10 2 6 2 3 3" xfId="4492"/>
    <cellStyle name="Normal 10 2 6 2 3 3 2" xfId="16803"/>
    <cellStyle name="Normal 10 2 6 2 3 3 3" xfId="9774"/>
    <cellStyle name="Normal 10 2 6 2 3 4" xfId="13291"/>
    <cellStyle name="Normal 10 2 6 2 3 5" xfId="6255"/>
    <cellStyle name="Normal 10 2 6 2 4" xfId="2225"/>
    <cellStyle name="Normal 10 2 6 2 4 2" xfId="11020"/>
    <cellStyle name="Normal 10 2 6 2 4 2 2" xfId="18049"/>
    <cellStyle name="Normal 10 2 6 2 4 3" xfId="14537"/>
    <cellStyle name="Normal 10 2 6 2 4 4" xfId="7501"/>
    <cellStyle name="Normal 10 2 6 2 5" xfId="3989"/>
    <cellStyle name="Normal 10 2 6 2 5 2" xfId="16300"/>
    <cellStyle name="Normal 10 2 6 2 5 3" xfId="9271"/>
    <cellStyle name="Normal 10 2 6 2 6" xfId="12788"/>
    <cellStyle name="Normal 10 2 6 2 7" xfId="5752"/>
    <cellStyle name="Normal 10 2 6 3" xfId="1197"/>
    <cellStyle name="Normal 10 2 6 3 2" xfId="2982"/>
    <cellStyle name="Normal 10 2 6 3 2 2" xfId="11772"/>
    <cellStyle name="Normal 10 2 6 3 2 2 2" xfId="18801"/>
    <cellStyle name="Normal 10 2 6 3 2 3" xfId="15289"/>
    <cellStyle name="Normal 10 2 6 3 2 4" xfId="8253"/>
    <cellStyle name="Normal 10 2 6 3 3" xfId="4741"/>
    <cellStyle name="Normal 10 2 6 3 3 2" xfId="17052"/>
    <cellStyle name="Normal 10 2 6 3 3 3" xfId="10023"/>
    <cellStyle name="Normal 10 2 6 3 4" xfId="13540"/>
    <cellStyle name="Normal 10 2 6 3 5" xfId="6504"/>
    <cellStyle name="Normal 10 2 6 4" xfId="699"/>
    <cellStyle name="Normal 10 2 6 4 2" xfId="2484"/>
    <cellStyle name="Normal 10 2 6 4 2 2" xfId="11274"/>
    <cellStyle name="Normal 10 2 6 4 2 2 2" xfId="18303"/>
    <cellStyle name="Normal 10 2 6 4 2 3" xfId="14791"/>
    <cellStyle name="Normal 10 2 6 4 2 4" xfId="7755"/>
    <cellStyle name="Normal 10 2 6 4 3" xfId="4243"/>
    <cellStyle name="Normal 10 2 6 4 3 2" xfId="16554"/>
    <cellStyle name="Normal 10 2 6 4 3 3" xfId="9525"/>
    <cellStyle name="Normal 10 2 6 4 4" xfId="13042"/>
    <cellStyle name="Normal 10 2 6 4 5" xfId="6006"/>
    <cellStyle name="Normal 10 2 6 5" xfId="1701"/>
    <cellStyle name="Normal 10 2 6 5 2" xfId="3482"/>
    <cellStyle name="Normal 10 2 6 5 2 2" xfId="12272"/>
    <cellStyle name="Normal 10 2 6 5 2 2 2" xfId="19301"/>
    <cellStyle name="Normal 10 2 6 5 2 3" xfId="15789"/>
    <cellStyle name="Normal 10 2 6 5 2 4" xfId="8753"/>
    <cellStyle name="Normal 10 2 6 5 3" xfId="5241"/>
    <cellStyle name="Normal 10 2 6 5 3 2" xfId="17552"/>
    <cellStyle name="Normal 10 2 6 5 3 3" xfId="10523"/>
    <cellStyle name="Normal 10 2 6 5 4" xfId="14040"/>
    <cellStyle name="Normal 10 2 6 5 5" xfId="7004"/>
    <cellStyle name="Normal 10 2 6 6" xfId="1974"/>
    <cellStyle name="Normal 10 2 6 6 2" xfId="10772"/>
    <cellStyle name="Normal 10 2 6 6 2 2" xfId="17801"/>
    <cellStyle name="Normal 10 2 6 6 3" xfId="14289"/>
    <cellStyle name="Normal 10 2 6 6 4" xfId="7253"/>
    <cellStyle name="Normal 10 2 6 7" xfId="3740"/>
    <cellStyle name="Normal 10 2 6 7 2" xfId="16051"/>
    <cellStyle name="Normal 10 2 6 7 3" xfId="9022"/>
    <cellStyle name="Normal 10 2 6 8" xfId="12539"/>
    <cellStyle name="Normal 10 2 6 9" xfId="5502"/>
    <cellStyle name="Normal 10 2 7" xfId="339"/>
    <cellStyle name="Normal 10 2 7 2" xfId="1346"/>
    <cellStyle name="Normal 10 2 7 2 2" xfId="3131"/>
    <cellStyle name="Normal 10 2 7 2 2 2" xfId="11921"/>
    <cellStyle name="Normal 10 2 7 2 2 2 2" xfId="18950"/>
    <cellStyle name="Normal 10 2 7 2 2 3" xfId="15438"/>
    <cellStyle name="Normal 10 2 7 2 2 4" xfId="8402"/>
    <cellStyle name="Normal 10 2 7 2 3" xfId="4890"/>
    <cellStyle name="Normal 10 2 7 2 3 2" xfId="17201"/>
    <cellStyle name="Normal 10 2 7 2 3 3" xfId="10172"/>
    <cellStyle name="Normal 10 2 7 2 4" xfId="13689"/>
    <cellStyle name="Normal 10 2 7 2 5" xfId="6653"/>
    <cellStyle name="Normal 10 2 7 3" xfId="848"/>
    <cellStyle name="Normal 10 2 7 3 2" xfId="2633"/>
    <cellStyle name="Normal 10 2 7 3 2 2" xfId="11423"/>
    <cellStyle name="Normal 10 2 7 3 2 2 2" xfId="18452"/>
    <cellStyle name="Normal 10 2 7 3 2 3" xfId="14940"/>
    <cellStyle name="Normal 10 2 7 3 2 4" xfId="7904"/>
    <cellStyle name="Normal 10 2 7 3 3" xfId="4392"/>
    <cellStyle name="Normal 10 2 7 3 3 2" xfId="16703"/>
    <cellStyle name="Normal 10 2 7 3 3 3" xfId="9674"/>
    <cellStyle name="Normal 10 2 7 3 4" xfId="13191"/>
    <cellStyle name="Normal 10 2 7 3 5" xfId="6155"/>
    <cellStyle name="Normal 10 2 7 4" xfId="2125"/>
    <cellStyle name="Normal 10 2 7 4 2" xfId="10920"/>
    <cellStyle name="Normal 10 2 7 4 2 2" xfId="17949"/>
    <cellStyle name="Normal 10 2 7 4 3" xfId="14437"/>
    <cellStyle name="Normal 10 2 7 4 4" xfId="7401"/>
    <cellStyle name="Normal 10 2 7 5" xfId="3889"/>
    <cellStyle name="Normal 10 2 7 5 2" xfId="16200"/>
    <cellStyle name="Normal 10 2 7 5 3" xfId="9171"/>
    <cellStyle name="Normal 10 2 7 6" xfId="12688"/>
    <cellStyle name="Normal 10 2 7 7" xfId="5652"/>
    <cellStyle name="Normal 10 2 8" xfId="1097"/>
    <cellStyle name="Normal 10 2 8 2" xfId="2882"/>
    <cellStyle name="Normal 10 2 8 2 2" xfId="11672"/>
    <cellStyle name="Normal 10 2 8 2 2 2" xfId="18701"/>
    <cellStyle name="Normal 10 2 8 2 3" xfId="15189"/>
    <cellStyle name="Normal 10 2 8 2 4" xfId="8153"/>
    <cellStyle name="Normal 10 2 8 3" xfId="4641"/>
    <cellStyle name="Normal 10 2 8 3 2" xfId="16952"/>
    <cellStyle name="Normal 10 2 8 3 3" xfId="9923"/>
    <cellStyle name="Normal 10 2 8 4" xfId="13440"/>
    <cellStyle name="Normal 10 2 8 5" xfId="6404"/>
    <cellStyle name="Normal 10 2 9" xfId="599"/>
    <cellStyle name="Normal 10 2 9 2" xfId="2384"/>
    <cellStyle name="Normal 10 2 9 2 2" xfId="11174"/>
    <cellStyle name="Normal 10 2 9 2 2 2" xfId="18203"/>
    <cellStyle name="Normal 10 2 9 2 3" xfId="14691"/>
    <cellStyle name="Normal 10 2 9 2 4" xfId="7655"/>
    <cellStyle name="Normal 10 2 9 3" xfId="4143"/>
    <cellStyle name="Normal 10 2 9 3 2" xfId="16454"/>
    <cellStyle name="Normal 10 2 9 3 3" xfId="9425"/>
    <cellStyle name="Normal 10 2 9 4" xfId="12942"/>
    <cellStyle name="Normal 10 2 9 5" xfId="5906"/>
    <cellStyle name="Normal 10 3" xfId="61"/>
    <cellStyle name="Normal 10 3 10" xfId="1873"/>
    <cellStyle name="Normal 10 3 10 2" xfId="10679"/>
    <cellStyle name="Normal 10 3 10 2 2" xfId="17708"/>
    <cellStyle name="Normal 10 3 10 3" xfId="14196"/>
    <cellStyle name="Normal 10 3 10 4" xfId="7160"/>
    <cellStyle name="Normal 10 3 11" xfId="3647"/>
    <cellStyle name="Normal 10 3 11 2" xfId="15958"/>
    <cellStyle name="Normal 10 3 11 3" xfId="8929"/>
    <cellStyle name="Normal 10 3 12" xfId="12446"/>
    <cellStyle name="Normal 10 3 13" xfId="5408"/>
    <cellStyle name="Normal 10 3 2" xfId="155"/>
    <cellStyle name="Normal 10 3 2 10" xfId="12510"/>
    <cellStyle name="Normal 10 3 2 11" xfId="5473"/>
    <cellStyle name="Normal 10 3 2 2" xfId="311"/>
    <cellStyle name="Normal 10 3 2 2 2" xfId="566"/>
    <cellStyle name="Normal 10 3 2 2 2 2" xfId="1573"/>
    <cellStyle name="Normal 10 3 2 2 2 2 2" xfId="3358"/>
    <cellStyle name="Normal 10 3 2 2 2 2 2 2" xfId="12148"/>
    <cellStyle name="Normal 10 3 2 2 2 2 2 2 2" xfId="19177"/>
    <cellStyle name="Normal 10 3 2 2 2 2 2 3" xfId="15665"/>
    <cellStyle name="Normal 10 3 2 2 2 2 2 4" xfId="8629"/>
    <cellStyle name="Normal 10 3 2 2 2 2 3" xfId="5117"/>
    <cellStyle name="Normal 10 3 2 2 2 2 3 2" xfId="17428"/>
    <cellStyle name="Normal 10 3 2 2 2 2 3 3" xfId="10399"/>
    <cellStyle name="Normal 10 3 2 2 2 2 4" xfId="13916"/>
    <cellStyle name="Normal 10 3 2 2 2 2 5" xfId="6880"/>
    <cellStyle name="Normal 10 3 2 2 2 3" xfId="1075"/>
    <cellStyle name="Normal 10 3 2 2 2 3 2" xfId="2860"/>
    <cellStyle name="Normal 10 3 2 2 2 3 2 2" xfId="11650"/>
    <cellStyle name="Normal 10 3 2 2 2 3 2 2 2" xfId="18679"/>
    <cellStyle name="Normal 10 3 2 2 2 3 2 3" xfId="15167"/>
    <cellStyle name="Normal 10 3 2 2 2 3 2 4" xfId="8131"/>
    <cellStyle name="Normal 10 3 2 2 2 3 3" xfId="4619"/>
    <cellStyle name="Normal 10 3 2 2 2 3 3 2" xfId="16930"/>
    <cellStyle name="Normal 10 3 2 2 2 3 3 3" xfId="9901"/>
    <cellStyle name="Normal 10 3 2 2 2 3 4" xfId="13418"/>
    <cellStyle name="Normal 10 3 2 2 2 3 5" xfId="6382"/>
    <cellStyle name="Normal 10 3 2 2 2 4" xfId="2352"/>
    <cellStyle name="Normal 10 3 2 2 2 4 2" xfId="11147"/>
    <cellStyle name="Normal 10 3 2 2 2 4 2 2" xfId="18176"/>
    <cellStyle name="Normal 10 3 2 2 2 4 3" xfId="14664"/>
    <cellStyle name="Normal 10 3 2 2 2 4 4" xfId="7628"/>
    <cellStyle name="Normal 10 3 2 2 2 5" xfId="4116"/>
    <cellStyle name="Normal 10 3 2 2 2 5 2" xfId="16427"/>
    <cellStyle name="Normal 10 3 2 2 2 5 3" xfId="9398"/>
    <cellStyle name="Normal 10 3 2 2 2 6" xfId="12915"/>
    <cellStyle name="Normal 10 3 2 2 2 7" xfId="5879"/>
    <cellStyle name="Normal 10 3 2 2 3" xfId="1324"/>
    <cellStyle name="Normal 10 3 2 2 3 2" xfId="3109"/>
    <cellStyle name="Normal 10 3 2 2 3 2 2" xfId="11899"/>
    <cellStyle name="Normal 10 3 2 2 3 2 2 2" xfId="18928"/>
    <cellStyle name="Normal 10 3 2 2 3 2 3" xfId="15416"/>
    <cellStyle name="Normal 10 3 2 2 3 2 4" xfId="8380"/>
    <cellStyle name="Normal 10 3 2 2 3 3" xfId="4868"/>
    <cellStyle name="Normal 10 3 2 2 3 3 2" xfId="17179"/>
    <cellStyle name="Normal 10 3 2 2 3 3 3" xfId="10150"/>
    <cellStyle name="Normal 10 3 2 2 3 4" xfId="13667"/>
    <cellStyle name="Normal 10 3 2 2 3 5" xfId="6631"/>
    <cellStyle name="Normal 10 3 2 2 4" xfId="826"/>
    <cellStyle name="Normal 10 3 2 2 4 2" xfId="2611"/>
    <cellStyle name="Normal 10 3 2 2 4 2 2" xfId="11401"/>
    <cellStyle name="Normal 10 3 2 2 4 2 2 2" xfId="18430"/>
    <cellStyle name="Normal 10 3 2 2 4 2 3" xfId="14918"/>
    <cellStyle name="Normal 10 3 2 2 4 2 4" xfId="7882"/>
    <cellStyle name="Normal 10 3 2 2 4 3" xfId="4370"/>
    <cellStyle name="Normal 10 3 2 2 4 3 2" xfId="16681"/>
    <cellStyle name="Normal 10 3 2 2 4 3 3" xfId="9652"/>
    <cellStyle name="Normal 10 3 2 2 4 4" xfId="13169"/>
    <cellStyle name="Normal 10 3 2 2 4 5" xfId="6133"/>
    <cellStyle name="Normal 10 3 2 2 5" xfId="1828"/>
    <cellStyle name="Normal 10 3 2 2 5 2" xfId="3609"/>
    <cellStyle name="Normal 10 3 2 2 5 2 2" xfId="12399"/>
    <cellStyle name="Normal 10 3 2 2 5 2 2 2" xfId="19428"/>
    <cellStyle name="Normal 10 3 2 2 5 2 3" xfId="15916"/>
    <cellStyle name="Normal 10 3 2 2 5 2 4" xfId="8880"/>
    <cellStyle name="Normal 10 3 2 2 5 3" xfId="5368"/>
    <cellStyle name="Normal 10 3 2 2 5 3 2" xfId="17679"/>
    <cellStyle name="Normal 10 3 2 2 5 3 3" xfId="10650"/>
    <cellStyle name="Normal 10 3 2 2 5 4" xfId="14167"/>
    <cellStyle name="Normal 10 3 2 2 5 5" xfId="7131"/>
    <cellStyle name="Normal 10 3 2 2 6" xfId="2101"/>
    <cellStyle name="Normal 10 3 2 2 6 2" xfId="10898"/>
    <cellStyle name="Normal 10 3 2 2 6 2 2" xfId="17927"/>
    <cellStyle name="Normal 10 3 2 2 6 3" xfId="14415"/>
    <cellStyle name="Normal 10 3 2 2 6 4" xfId="7379"/>
    <cellStyle name="Normal 10 3 2 2 7" xfId="3867"/>
    <cellStyle name="Normal 10 3 2 2 7 2" xfId="16178"/>
    <cellStyle name="Normal 10 3 2 2 7 3" xfId="9149"/>
    <cellStyle name="Normal 10 3 2 2 8" xfId="12666"/>
    <cellStyle name="Normal 10 3 2 2 9" xfId="5629"/>
    <cellStyle name="Normal 10 3 2 3" xfId="219"/>
    <cellStyle name="Normal 10 3 2 3 2" xfId="474"/>
    <cellStyle name="Normal 10 3 2 3 2 2" xfId="1481"/>
    <cellStyle name="Normal 10 3 2 3 2 2 2" xfId="3266"/>
    <cellStyle name="Normal 10 3 2 3 2 2 2 2" xfId="12056"/>
    <cellStyle name="Normal 10 3 2 3 2 2 2 2 2" xfId="19085"/>
    <cellStyle name="Normal 10 3 2 3 2 2 2 3" xfId="15573"/>
    <cellStyle name="Normal 10 3 2 3 2 2 2 4" xfId="8537"/>
    <cellStyle name="Normal 10 3 2 3 2 2 3" xfId="5025"/>
    <cellStyle name="Normal 10 3 2 3 2 2 3 2" xfId="17336"/>
    <cellStyle name="Normal 10 3 2 3 2 2 3 3" xfId="10307"/>
    <cellStyle name="Normal 10 3 2 3 2 2 4" xfId="13824"/>
    <cellStyle name="Normal 10 3 2 3 2 2 5" xfId="6788"/>
    <cellStyle name="Normal 10 3 2 3 2 3" xfId="983"/>
    <cellStyle name="Normal 10 3 2 3 2 3 2" xfId="2768"/>
    <cellStyle name="Normal 10 3 2 3 2 3 2 2" xfId="11558"/>
    <cellStyle name="Normal 10 3 2 3 2 3 2 2 2" xfId="18587"/>
    <cellStyle name="Normal 10 3 2 3 2 3 2 3" xfId="15075"/>
    <cellStyle name="Normal 10 3 2 3 2 3 2 4" xfId="8039"/>
    <cellStyle name="Normal 10 3 2 3 2 3 3" xfId="4527"/>
    <cellStyle name="Normal 10 3 2 3 2 3 3 2" xfId="16838"/>
    <cellStyle name="Normal 10 3 2 3 2 3 3 3" xfId="9809"/>
    <cellStyle name="Normal 10 3 2 3 2 3 4" xfId="13326"/>
    <cellStyle name="Normal 10 3 2 3 2 3 5" xfId="6290"/>
    <cellStyle name="Normal 10 3 2 3 2 4" xfId="2260"/>
    <cellStyle name="Normal 10 3 2 3 2 4 2" xfId="11055"/>
    <cellStyle name="Normal 10 3 2 3 2 4 2 2" xfId="18084"/>
    <cellStyle name="Normal 10 3 2 3 2 4 3" xfId="14572"/>
    <cellStyle name="Normal 10 3 2 3 2 4 4" xfId="7536"/>
    <cellStyle name="Normal 10 3 2 3 2 5" xfId="4024"/>
    <cellStyle name="Normal 10 3 2 3 2 5 2" xfId="16335"/>
    <cellStyle name="Normal 10 3 2 3 2 5 3" xfId="9306"/>
    <cellStyle name="Normal 10 3 2 3 2 6" xfId="12823"/>
    <cellStyle name="Normal 10 3 2 3 2 7" xfId="5787"/>
    <cellStyle name="Normal 10 3 2 3 3" xfId="1232"/>
    <cellStyle name="Normal 10 3 2 3 3 2" xfId="3017"/>
    <cellStyle name="Normal 10 3 2 3 3 2 2" xfId="11807"/>
    <cellStyle name="Normal 10 3 2 3 3 2 2 2" xfId="18836"/>
    <cellStyle name="Normal 10 3 2 3 3 2 3" xfId="15324"/>
    <cellStyle name="Normal 10 3 2 3 3 2 4" xfId="8288"/>
    <cellStyle name="Normal 10 3 2 3 3 3" xfId="4776"/>
    <cellStyle name="Normal 10 3 2 3 3 3 2" xfId="17087"/>
    <cellStyle name="Normal 10 3 2 3 3 3 3" xfId="10058"/>
    <cellStyle name="Normal 10 3 2 3 3 4" xfId="13575"/>
    <cellStyle name="Normal 10 3 2 3 3 5" xfId="6539"/>
    <cellStyle name="Normal 10 3 2 3 4" xfId="734"/>
    <cellStyle name="Normal 10 3 2 3 4 2" xfId="2519"/>
    <cellStyle name="Normal 10 3 2 3 4 2 2" xfId="11309"/>
    <cellStyle name="Normal 10 3 2 3 4 2 2 2" xfId="18338"/>
    <cellStyle name="Normal 10 3 2 3 4 2 3" xfId="14826"/>
    <cellStyle name="Normal 10 3 2 3 4 2 4" xfId="7790"/>
    <cellStyle name="Normal 10 3 2 3 4 3" xfId="4278"/>
    <cellStyle name="Normal 10 3 2 3 4 3 2" xfId="16589"/>
    <cellStyle name="Normal 10 3 2 3 4 3 3" xfId="9560"/>
    <cellStyle name="Normal 10 3 2 3 4 4" xfId="13077"/>
    <cellStyle name="Normal 10 3 2 3 4 5" xfId="6041"/>
    <cellStyle name="Normal 10 3 2 3 5" xfId="1736"/>
    <cellStyle name="Normal 10 3 2 3 5 2" xfId="3517"/>
    <cellStyle name="Normal 10 3 2 3 5 2 2" xfId="12307"/>
    <cellStyle name="Normal 10 3 2 3 5 2 2 2" xfId="19336"/>
    <cellStyle name="Normal 10 3 2 3 5 2 3" xfId="15824"/>
    <cellStyle name="Normal 10 3 2 3 5 2 4" xfId="8788"/>
    <cellStyle name="Normal 10 3 2 3 5 3" xfId="5276"/>
    <cellStyle name="Normal 10 3 2 3 5 3 2" xfId="17587"/>
    <cellStyle name="Normal 10 3 2 3 5 3 3" xfId="10558"/>
    <cellStyle name="Normal 10 3 2 3 5 4" xfId="14075"/>
    <cellStyle name="Normal 10 3 2 3 5 5" xfId="7039"/>
    <cellStyle name="Normal 10 3 2 3 6" xfId="2009"/>
    <cellStyle name="Normal 10 3 2 3 6 2" xfId="10807"/>
    <cellStyle name="Normal 10 3 2 3 6 2 2" xfId="17836"/>
    <cellStyle name="Normal 10 3 2 3 6 3" xfId="14324"/>
    <cellStyle name="Normal 10 3 2 3 6 4" xfId="7288"/>
    <cellStyle name="Normal 10 3 2 3 7" xfId="3775"/>
    <cellStyle name="Normal 10 3 2 3 7 2" xfId="16086"/>
    <cellStyle name="Normal 10 3 2 3 7 3" xfId="9057"/>
    <cellStyle name="Normal 10 3 2 3 8" xfId="12574"/>
    <cellStyle name="Normal 10 3 2 3 9" xfId="5537"/>
    <cellStyle name="Normal 10 3 2 4" xfId="410"/>
    <cellStyle name="Normal 10 3 2 4 2" xfId="1417"/>
    <cellStyle name="Normal 10 3 2 4 2 2" xfId="3202"/>
    <cellStyle name="Normal 10 3 2 4 2 2 2" xfId="11992"/>
    <cellStyle name="Normal 10 3 2 4 2 2 2 2" xfId="19021"/>
    <cellStyle name="Normal 10 3 2 4 2 2 3" xfId="15509"/>
    <cellStyle name="Normal 10 3 2 4 2 2 4" xfId="8473"/>
    <cellStyle name="Normal 10 3 2 4 2 3" xfId="4961"/>
    <cellStyle name="Normal 10 3 2 4 2 3 2" xfId="17272"/>
    <cellStyle name="Normal 10 3 2 4 2 3 3" xfId="10243"/>
    <cellStyle name="Normal 10 3 2 4 2 4" xfId="13760"/>
    <cellStyle name="Normal 10 3 2 4 2 5" xfId="6724"/>
    <cellStyle name="Normal 10 3 2 4 3" xfId="919"/>
    <cellStyle name="Normal 10 3 2 4 3 2" xfId="2704"/>
    <cellStyle name="Normal 10 3 2 4 3 2 2" xfId="11494"/>
    <cellStyle name="Normal 10 3 2 4 3 2 2 2" xfId="18523"/>
    <cellStyle name="Normal 10 3 2 4 3 2 3" xfId="15011"/>
    <cellStyle name="Normal 10 3 2 4 3 2 4" xfId="7975"/>
    <cellStyle name="Normal 10 3 2 4 3 3" xfId="4463"/>
    <cellStyle name="Normal 10 3 2 4 3 3 2" xfId="16774"/>
    <cellStyle name="Normal 10 3 2 4 3 3 3" xfId="9745"/>
    <cellStyle name="Normal 10 3 2 4 3 4" xfId="13262"/>
    <cellStyle name="Normal 10 3 2 4 3 5" xfId="6226"/>
    <cellStyle name="Normal 10 3 2 4 4" xfId="2196"/>
    <cellStyle name="Normal 10 3 2 4 4 2" xfId="10991"/>
    <cellStyle name="Normal 10 3 2 4 4 2 2" xfId="18020"/>
    <cellStyle name="Normal 10 3 2 4 4 3" xfId="14508"/>
    <cellStyle name="Normal 10 3 2 4 4 4" xfId="7472"/>
    <cellStyle name="Normal 10 3 2 4 5" xfId="3960"/>
    <cellStyle name="Normal 10 3 2 4 5 2" xfId="16271"/>
    <cellStyle name="Normal 10 3 2 4 5 3" xfId="9242"/>
    <cellStyle name="Normal 10 3 2 4 6" xfId="12759"/>
    <cellStyle name="Normal 10 3 2 4 7" xfId="5723"/>
    <cellStyle name="Normal 10 3 2 5" xfId="1168"/>
    <cellStyle name="Normal 10 3 2 5 2" xfId="2953"/>
    <cellStyle name="Normal 10 3 2 5 2 2" xfId="11743"/>
    <cellStyle name="Normal 10 3 2 5 2 2 2" xfId="18772"/>
    <cellStyle name="Normal 10 3 2 5 2 3" xfId="15260"/>
    <cellStyle name="Normal 10 3 2 5 2 4" xfId="8224"/>
    <cellStyle name="Normal 10 3 2 5 3" xfId="4712"/>
    <cellStyle name="Normal 10 3 2 5 3 2" xfId="17023"/>
    <cellStyle name="Normal 10 3 2 5 3 3" xfId="9994"/>
    <cellStyle name="Normal 10 3 2 5 4" xfId="13511"/>
    <cellStyle name="Normal 10 3 2 5 5" xfId="6475"/>
    <cellStyle name="Normal 10 3 2 6" xfId="670"/>
    <cellStyle name="Normal 10 3 2 6 2" xfId="2455"/>
    <cellStyle name="Normal 10 3 2 6 2 2" xfId="11245"/>
    <cellStyle name="Normal 10 3 2 6 2 2 2" xfId="18274"/>
    <cellStyle name="Normal 10 3 2 6 2 3" xfId="14762"/>
    <cellStyle name="Normal 10 3 2 6 2 4" xfId="7726"/>
    <cellStyle name="Normal 10 3 2 6 3" xfId="4214"/>
    <cellStyle name="Normal 10 3 2 6 3 2" xfId="16525"/>
    <cellStyle name="Normal 10 3 2 6 3 3" xfId="9496"/>
    <cellStyle name="Normal 10 3 2 6 4" xfId="13013"/>
    <cellStyle name="Normal 10 3 2 6 5" xfId="5977"/>
    <cellStyle name="Normal 10 3 2 7" xfId="1672"/>
    <cellStyle name="Normal 10 3 2 7 2" xfId="3453"/>
    <cellStyle name="Normal 10 3 2 7 2 2" xfId="12243"/>
    <cellStyle name="Normal 10 3 2 7 2 2 2" xfId="19272"/>
    <cellStyle name="Normal 10 3 2 7 2 3" xfId="15760"/>
    <cellStyle name="Normal 10 3 2 7 2 4" xfId="8724"/>
    <cellStyle name="Normal 10 3 2 7 3" xfId="5212"/>
    <cellStyle name="Normal 10 3 2 7 3 2" xfId="17523"/>
    <cellStyle name="Normal 10 3 2 7 3 3" xfId="10494"/>
    <cellStyle name="Normal 10 3 2 7 4" xfId="14011"/>
    <cellStyle name="Normal 10 3 2 7 5" xfId="6975"/>
    <cellStyle name="Normal 10 3 2 8" xfId="1945"/>
    <cellStyle name="Normal 10 3 2 8 2" xfId="10743"/>
    <cellStyle name="Normal 10 3 2 8 2 2" xfId="17772"/>
    <cellStyle name="Normal 10 3 2 8 3" xfId="14260"/>
    <cellStyle name="Normal 10 3 2 8 4" xfId="7224"/>
    <cellStyle name="Normal 10 3 2 9" xfId="3711"/>
    <cellStyle name="Normal 10 3 2 9 2" xfId="16022"/>
    <cellStyle name="Normal 10 3 2 9 3" xfId="8993"/>
    <cellStyle name="Normal 10 3 3" xfId="127"/>
    <cellStyle name="Normal 10 3 3 10" xfId="5445"/>
    <cellStyle name="Normal 10 3 3 2" xfId="283"/>
    <cellStyle name="Normal 10 3 3 2 2" xfId="538"/>
    <cellStyle name="Normal 10 3 3 2 2 2" xfId="1545"/>
    <cellStyle name="Normal 10 3 3 2 2 2 2" xfId="3330"/>
    <cellStyle name="Normal 10 3 3 2 2 2 2 2" xfId="12120"/>
    <cellStyle name="Normal 10 3 3 2 2 2 2 2 2" xfId="19149"/>
    <cellStyle name="Normal 10 3 3 2 2 2 2 3" xfId="15637"/>
    <cellStyle name="Normal 10 3 3 2 2 2 2 4" xfId="8601"/>
    <cellStyle name="Normal 10 3 3 2 2 2 3" xfId="5089"/>
    <cellStyle name="Normal 10 3 3 2 2 2 3 2" xfId="17400"/>
    <cellStyle name="Normal 10 3 3 2 2 2 3 3" xfId="10371"/>
    <cellStyle name="Normal 10 3 3 2 2 2 4" xfId="13888"/>
    <cellStyle name="Normal 10 3 3 2 2 2 5" xfId="6852"/>
    <cellStyle name="Normal 10 3 3 2 2 3" xfId="1047"/>
    <cellStyle name="Normal 10 3 3 2 2 3 2" xfId="2832"/>
    <cellStyle name="Normal 10 3 3 2 2 3 2 2" xfId="11622"/>
    <cellStyle name="Normal 10 3 3 2 2 3 2 2 2" xfId="18651"/>
    <cellStyle name="Normal 10 3 3 2 2 3 2 3" xfId="15139"/>
    <cellStyle name="Normal 10 3 3 2 2 3 2 4" xfId="8103"/>
    <cellStyle name="Normal 10 3 3 2 2 3 3" xfId="4591"/>
    <cellStyle name="Normal 10 3 3 2 2 3 3 2" xfId="16902"/>
    <cellStyle name="Normal 10 3 3 2 2 3 3 3" xfId="9873"/>
    <cellStyle name="Normal 10 3 3 2 2 3 4" xfId="13390"/>
    <cellStyle name="Normal 10 3 3 2 2 3 5" xfId="6354"/>
    <cellStyle name="Normal 10 3 3 2 2 4" xfId="2324"/>
    <cellStyle name="Normal 10 3 3 2 2 4 2" xfId="11119"/>
    <cellStyle name="Normal 10 3 3 2 2 4 2 2" xfId="18148"/>
    <cellStyle name="Normal 10 3 3 2 2 4 3" xfId="14636"/>
    <cellStyle name="Normal 10 3 3 2 2 4 4" xfId="7600"/>
    <cellStyle name="Normal 10 3 3 2 2 5" xfId="4088"/>
    <cellStyle name="Normal 10 3 3 2 2 5 2" xfId="16399"/>
    <cellStyle name="Normal 10 3 3 2 2 5 3" xfId="9370"/>
    <cellStyle name="Normal 10 3 3 2 2 6" xfId="12887"/>
    <cellStyle name="Normal 10 3 3 2 2 7" xfId="5851"/>
    <cellStyle name="Normal 10 3 3 2 3" xfId="1296"/>
    <cellStyle name="Normal 10 3 3 2 3 2" xfId="3081"/>
    <cellStyle name="Normal 10 3 3 2 3 2 2" xfId="11871"/>
    <cellStyle name="Normal 10 3 3 2 3 2 2 2" xfId="18900"/>
    <cellStyle name="Normal 10 3 3 2 3 2 3" xfId="15388"/>
    <cellStyle name="Normal 10 3 3 2 3 2 4" xfId="8352"/>
    <cellStyle name="Normal 10 3 3 2 3 3" xfId="4840"/>
    <cellStyle name="Normal 10 3 3 2 3 3 2" xfId="17151"/>
    <cellStyle name="Normal 10 3 3 2 3 3 3" xfId="10122"/>
    <cellStyle name="Normal 10 3 3 2 3 4" xfId="13639"/>
    <cellStyle name="Normal 10 3 3 2 3 5" xfId="6603"/>
    <cellStyle name="Normal 10 3 3 2 4" xfId="798"/>
    <cellStyle name="Normal 10 3 3 2 4 2" xfId="2583"/>
    <cellStyle name="Normal 10 3 3 2 4 2 2" xfId="11373"/>
    <cellStyle name="Normal 10 3 3 2 4 2 2 2" xfId="18402"/>
    <cellStyle name="Normal 10 3 3 2 4 2 3" xfId="14890"/>
    <cellStyle name="Normal 10 3 3 2 4 2 4" xfId="7854"/>
    <cellStyle name="Normal 10 3 3 2 4 3" xfId="4342"/>
    <cellStyle name="Normal 10 3 3 2 4 3 2" xfId="16653"/>
    <cellStyle name="Normal 10 3 3 2 4 3 3" xfId="9624"/>
    <cellStyle name="Normal 10 3 3 2 4 4" xfId="13141"/>
    <cellStyle name="Normal 10 3 3 2 4 5" xfId="6105"/>
    <cellStyle name="Normal 10 3 3 2 5" xfId="1800"/>
    <cellStyle name="Normal 10 3 3 2 5 2" xfId="3581"/>
    <cellStyle name="Normal 10 3 3 2 5 2 2" xfId="12371"/>
    <cellStyle name="Normal 10 3 3 2 5 2 2 2" xfId="19400"/>
    <cellStyle name="Normal 10 3 3 2 5 2 3" xfId="15888"/>
    <cellStyle name="Normal 10 3 3 2 5 2 4" xfId="8852"/>
    <cellStyle name="Normal 10 3 3 2 5 3" xfId="5340"/>
    <cellStyle name="Normal 10 3 3 2 5 3 2" xfId="17651"/>
    <cellStyle name="Normal 10 3 3 2 5 3 3" xfId="10622"/>
    <cellStyle name="Normal 10 3 3 2 5 4" xfId="14139"/>
    <cellStyle name="Normal 10 3 3 2 5 5" xfId="7103"/>
    <cellStyle name="Normal 10 3 3 2 6" xfId="2073"/>
    <cellStyle name="Normal 10 3 3 2 6 2" xfId="10870"/>
    <cellStyle name="Normal 10 3 3 2 6 2 2" xfId="17899"/>
    <cellStyle name="Normal 10 3 3 2 6 3" xfId="14387"/>
    <cellStyle name="Normal 10 3 3 2 6 4" xfId="7351"/>
    <cellStyle name="Normal 10 3 3 2 7" xfId="3839"/>
    <cellStyle name="Normal 10 3 3 2 7 2" xfId="16150"/>
    <cellStyle name="Normal 10 3 3 2 7 3" xfId="9121"/>
    <cellStyle name="Normal 10 3 3 2 8" xfId="12638"/>
    <cellStyle name="Normal 10 3 3 2 9" xfId="5601"/>
    <cellStyle name="Normal 10 3 3 3" xfId="382"/>
    <cellStyle name="Normal 10 3 3 3 2" xfId="1389"/>
    <cellStyle name="Normal 10 3 3 3 2 2" xfId="3174"/>
    <cellStyle name="Normal 10 3 3 3 2 2 2" xfId="11964"/>
    <cellStyle name="Normal 10 3 3 3 2 2 2 2" xfId="18993"/>
    <cellStyle name="Normal 10 3 3 3 2 2 3" xfId="15481"/>
    <cellStyle name="Normal 10 3 3 3 2 2 4" xfId="8445"/>
    <cellStyle name="Normal 10 3 3 3 2 3" xfId="4933"/>
    <cellStyle name="Normal 10 3 3 3 2 3 2" xfId="17244"/>
    <cellStyle name="Normal 10 3 3 3 2 3 3" xfId="10215"/>
    <cellStyle name="Normal 10 3 3 3 2 4" xfId="13732"/>
    <cellStyle name="Normal 10 3 3 3 2 5" xfId="6696"/>
    <cellStyle name="Normal 10 3 3 3 3" xfId="891"/>
    <cellStyle name="Normal 10 3 3 3 3 2" xfId="2676"/>
    <cellStyle name="Normal 10 3 3 3 3 2 2" xfId="11466"/>
    <cellStyle name="Normal 10 3 3 3 3 2 2 2" xfId="18495"/>
    <cellStyle name="Normal 10 3 3 3 3 2 3" xfId="14983"/>
    <cellStyle name="Normal 10 3 3 3 3 2 4" xfId="7947"/>
    <cellStyle name="Normal 10 3 3 3 3 3" xfId="4435"/>
    <cellStyle name="Normal 10 3 3 3 3 3 2" xfId="16746"/>
    <cellStyle name="Normal 10 3 3 3 3 3 3" xfId="9717"/>
    <cellStyle name="Normal 10 3 3 3 3 4" xfId="13234"/>
    <cellStyle name="Normal 10 3 3 3 3 5" xfId="6198"/>
    <cellStyle name="Normal 10 3 3 3 4" xfId="2168"/>
    <cellStyle name="Normal 10 3 3 3 4 2" xfId="10963"/>
    <cellStyle name="Normal 10 3 3 3 4 2 2" xfId="17992"/>
    <cellStyle name="Normal 10 3 3 3 4 3" xfId="14480"/>
    <cellStyle name="Normal 10 3 3 3 4 4" xfId="7444"/>
    <cellStyle name="Normal 10 3 3 3 5" xfId="3932"/>
    <cellStyle name="Normal 10 3 3 3 5 2" xfId="16243"/>
    <cellStyle name="Normal 10 3 3 3 5 3" xfId="9214"/>
    <cellStyle name="Normal 10 3 3 3 6" xfId="12731"/>
    <cellStyle name="Normal 10 3 3 3 7" xfId="5695"/>
    <cellStyle name="Normal 10 3 3 4" xfId="1140"/>
    <cellStyle name="Normal 10 3 3 4 2" xfId="2925"/>
    <cellStyle name="Normal 10 3 3 4 2 2" xfId="11715"/>
    <cellStyle name="Normal 10 3 3 4 2 2 2" xfId="18744"/>
    <cellStyle name="Normal 10 3 3 4 2 3" xfId="15232"/>
    <cellStyle name="Normal 10 3 3 4 2 4" xfId="8196"/>
    <cellStyle name="Normal 10 3 3 4 3" xfId="4684"/>
    <cellStyle name="Normal 10 3 3 4 3 2" xfId="16995"/>
    <cellStyle name="Normal 10 3 3 4 3 3" xfId="9966"/>
    <cellStyle name="Normal 10 3 3 4 4" xfId="13483"/>
    <cellStyle name="Normal 10 3 3 4 5" xfId="6447"/>
    <cellStyle name="Normal 10 3 3 5" xfId="642"/>
    <cellStyle name="Normal 10 3 3 5 2" xfId="2427"/>
    <cellStyle name="Normal 10 3 3 5 2 2" xfId="11217"/>
    <cellStyle name="Normal 10 3 3 5 2 2 2" xfId="18246"/>
    <cellStyle name="Normal 10 3 3 5 2 3" xfId="14734"/>
    <cellStyle name="Normal 10 3 3 5 2 4" xfId="7698"/>
    <cellStyle name="Normal 10 3 3 5 3" xfId="4186"/>
    <cellStyle name="Normal 10 3 3 5 3 2" xfId="16497"/>
    <cellStyle name="Normal 10 3 3 5 3 3" xfId="9468"/>
    <cellStyle name="Normal 10 3 3 5 4" xfId="12985"/>
    <cellStyle name="Normal 10 3 3 5 5" xfId="5949"/>
    <cellStyle name="Normal 10 3 3 6" xfId="1644"/>
    <cellStyle name="Normal 10 3 3 6 2" xfId="3425"/>
    <cellStyle name="Normal 10 3 3 6 2 2" xfId="12215"/>
    <cellStyle name="Normal 10 3 3 6 2 2 2" xfId="19244"/>
    <cellStyle name="Normal 10 3 3 6 2 3" xfId="15732"/>
    <cellStyle name="Normal 10 3 3 6 2 4" xfId="8696"/>
    <cellStyle name="Normal 10 3 3 6 3" xfId="5184"/>
    <cellStyle name="Normal 10 3 3 6 3 2" xfId="17495"/>
    <cellStyle name="Normal 10 3 3 6 3 3" xfId="10466"/>
    <cellStyle name="Normal 10 3 3 6 4" xfId="13983"/>
    <cellStyle name="Normal 10 3 3 6 5" xfId="6947"/>
    <cellStyle name="Normal 10 3 3 7" xfId="1917"/>
    <cellStyle name="Normal 10 3 3 7 2" xfId="10715"/>
    <cellStyle name="Normal 10 3 3 7 2 2" xfId="17744"/>
    <cellStyle name="Normal 10 3 3 7 3" xfId="14232"/>
    <cellStyle name="Normal 10 3 3 7 4" xfId="7196"/>
    <cellStyle name="Normal 10 3 3 8" xfId="3683"/>
    <cellStyle name="Normal 10 3 3 8 2" xfId="15994"/>
    <cellStyle name="Normal 10 3 3 8 3" xfId="8965"/>
    <cellStyle name="Normal 10 3 3 9" xfId="12482"/>
    <cellStyle name="Normal 10 3 4" xfId="247"/>
    <cellStyle name="Normal 10 3 4 2" xfId="502"/>
    <cellStyle name="Normal 10 3 4 2 2" xfId="1509"/>
    <cellStyle name="Normal 10 3 4 2 2 2" xfId="3294"/>
    <cellStyle name="Normal 10 3 4 2 2 2 2" xfId="12084"/>
    <cellStyle name="Normal 10 3 4 2 2 2 2 2" xfId="19113"/>
    <cellStyle name="Normal 10 3 4 2 2 2 3" xfId="15601"/>
    <cellStyle name="Normal 10 3 4 2 2 2 4" xfId="8565"/>
    <cellStyle name="Normal 10 3 4 2 2 3" xfId="5053"/>
    <cellStyle name="Normal 10 3 4 2 2 3 2" xfId="17364"/>
    <cellStyle name="Normal 10 3 4 2 2 3 3" xfId="10335"/>
    <cellStyle name="Normal 10 3 4 2 2 4" xfId="13852"/>
    <cellStyle name="Normal 10 3 4 2 2 5" xfId="6816"/>
    <cellStyle name="Normal 10 3 4 2 3" xfId="1011"/>
    <cellStyle name="Normal 10 3 4 2 3 2" xfId="2796"/>
    <cellStyle name="Normal 10 3 4 2 3 2 2" xfId="11586"/>
    <cellStyle name="Normal 10 3 4 2 3 2 2 2" xfId="18615"/>
    <cellStyle name="Normal 10 3 4 2 3 2 3" xfId="15103"/>
    <cellStyle name="Normal 10 3 4 2 3 2 4" xfId="8067"/>
    <cellStyle name="Normal 10 3 4 2 3 3" xfId="4555"/>
    <cellStyle name="Normal 10 3 4 2 3 3 2" xfId="16866"/>
    <cellStyle name="Normal 10 3 4 2 3 3 3" xfId="9837"/>
    <cellStyle name="Normal 10 3 4 2 3 4" xfId="13354"/>
    <cellStyle name="Normal 10 3 4 2 3 5" xfId="6318"/>
    <cellStyle name="Normal 10 3 4 2 4" xfId="2288"/>
    <cellStyle name="Normal 10 3 4 2 4 2" xfId="11083"/>
    <cellStyle name="Normal 10 3 4 2 4 2 2" xfId="18112"/>
    <cellStyle name="Normal 10 3 4 2 4 3" xfId="14600"/>
    <cellStyle name="Normal 10 3 4 2 4 4" xfId="7564"/>
    <cellStyle name="Normal 10 3 4 2 5" xfId="4052"/>
    <cellStyle name="Normal 10 3 4 2 5 2" xfId="16363"/>
    <cellStyle name="Normal 10 3 4 2 5 3" xfId="9334"/>
    <cellStyle name="Normal 10 3 4 2 6" xfId="12851"/>
    <cellStyle name="Normal 10 3 4 2 7" xfId="5815"/>
    <cellStyle name="Normal 10 3 4 3" xfId="1260"/>
    <cellStyle name="Normal 10 3 4 3 2" xfId="3045"/>
    <cellStyle name="Normal 10 3 4 3 2 2" xfId="11835"/>
    <cellStyle name="Normal 10 3 4 3 2 2 2" xfId="18864"/>
    <cellStyle name="Normal 10 3 4 3 2 3" xfId="15352"/>
    <cellStyle name="Normal 10 3 4 3 2 4" xfId="8316"/>
    <cellStyle name="Normal 10 3 4 3 3" xfId="4804"/>
    <cellStyle name="Normal 10 3 4 3 3 2" xfId="17115"/>
    <cellStyle name="Normal 10 3 4 3 3 3" xfId="10086"/>
    <cellStyle name="Normal 10 3 4 3 4" xfId="13603"/>
    <cellStyle name="Normal 10 3 4 3 5" xfId="6567"/>
    <cellStyle name="Normal 10 3 4 4" xfId="762"/>
    <cellStyle name="Normal 10 3 4 4 2" xfId="2547"/>
    <cellStyle name="Normal 10 3 4 4 2 2" xfId="11337"/>
    <cellStyle name="Normal 10 3 4 4 2 2 2" xfId="18366"/>
    <cellStyle name="Normal 10 3 4 4 2 3" xfId="14854"/>
    <cellStyle name="Normal 10 3 4 4 2 4" xfId="7818"/>
    <cellStyle name="Normal 10 3 4 4 3" xfId="4306"/>
    <cellStyle name="Normal 10 3 4 4 3 2" xfId="16617"/>
    <cellStyle name="Normal 10 3 4 4 3 3" xfId="9588"/>
    <cellStyle name="Normal 10 3 4 4 4" xfId="13105"/>
    <cellStyle name="Normal 10 3 4 4 5" xfId="6069"/>
    <cellStyle name="Normal 10 3 4 5" xfId="1764"/>
    <cellStyle name="Normal 10 3 4 5 2" xfId="3545"/>
    <cellStyle name="Normal 10 3 4 5 2 2" xfId="12335"/>
    <cellStyle name="Normal 10 3 4 5 2 2 2" xfId="19364"/>
    <cellStyle name="Normal 10 3 4 5 2 3" xfId="15852"/>
    <cellStyle name="Normal 10 3 4 5 2 4" xfId="8816"/>
    <cellStyle name="Normal 10 3 4 5 3" xfId="5304"/>
    <cellStyle name="Normal 10 3 4 5 3 2" xfId="17615"/>
    <cellStyle name="Normal 10 3 4 5 3 3" xfId="10586"/>
    <cellStyle name="Normal 10 3 4 5 4" xfId="14103"/>
    <cellStyle name="Normal 10 3 4 5 5" xfId="7067"/>
    <cellStyle name="Normal 10 3 4 6" xfId="2037"/>
    <cellStyle name="Normal 10 3 4 6 2" xfId="10835"/>
    <cellStyle name="Normal 10 3 4 6 2 2" xfId="17864"/>
    <cellStyle name="Normal 10 3 4 6 3" xfId="14352"/>
    <cellStyle name="Normal 10 3 4 6 4" xfId="7316"/>
    <cellStyle name="Normal 10 3 4 7" xfId="3803"/>
    <cellStyle name="Normal 10 3 4 7 2" xfId="16114"/>
    <cellStyle name="Normal 10 3 4 7 3" xfId="9085"/>
    <cellStyle name="Normal 10 3 4 8" xfId="12602"/>
    <cellStyle name="Normal 10 3 4 9" xfId="5565"/>
    <cellStyle name="Normal 10 3 5" xfId="191"/>
    <cellStyle name="Normal 10 3 5 2" xfId="446"/>
    <cellStyle name="Normal 10 3 5 2 2" xfId="1453"/>
    <cellStyle name="Normal 10 3 5 2 2 2" xfId="3238"/>
    <cellStyle name="Normal 10 3 5 2 2 2 2" xfId="12028"/>
    <cellStyle name="Normal 10 3 5 2 2 2 2 2" xfId="19057"/>
    <cellStyle name="Normal 10 3 5 2 2 2 3" xfId="15545"/>
    <cellStyle name="Normal 10 3 5 2 2 2 4" xfId="8509"/>
    <cellStyle name="Normal 10 3 5 2 2 3" xfId="4997"/>
    <cellStyle name="Normal 10 3 5 2 2 3 2" xfId="17308"/>
    <cellStyle name="Normal 10 3 5 2 2 3 3" xfId="10279"/>
    <cellStyle name="Normal 10 3 5 2 2 4" xfId="13796"/>
    <cellStyle name="Normal 10 3 5 2 2 5" xfId="6760"/>
    <cellStyle name="Normal 10 3 5 2 3" xfId="955"/>
    <cellStyle name="Normal 10 3 5 2 3 2" xfId="2740"/>
    <cellStyle name="Normal 10 3 5 2 3 2 2" xfId="11530"/>
    <cellStyle name="Normal 10 3 5 2 3 2 2 2" xfId="18559"/>
    <cellStyle name="Normal 10 3 5 2 3 2 3" xfId="15047"/>
    <cellStyle name="Normal 10 3 5 2 3 2 4" xfId="8011"/>
    <cellStyle name="Normal 10 3 5 2 3 3" xfId="4499"/>
    <cellStyle name="Normal 10 3 5 2 3 3 2" xfId="16810"/>
    <cellStyle name="Normal 10 3 5 2 3 3 3" xfId="9781"/>
    <cellStyle name="Normal 10 3 5 2 3 4" xfId="13298"/>
    <cellStyle name="Normal 10 3 5 2 3 5" xfId="6262"/>
    <cellStyle name="Normal 10 3 5 2 4" xfId="2232"/>
    <cellStyle name="Normal 10 3 5 2 4 2" xfId="11027"/>
    <cellStyle name="Normal 10 3 5 2 4 2 2" xfId="18056"/>
    <cellStyle name="Normal 10 3 5 2 4 3" xfId="14544"/>
    <cellStyle name="Normal 10 3 5 2 4 4" xfId="7508"/>
    <cellStyle name="Normal 10 3 5 2 5" xfId="3996"/>
    <cellStyle name="Normal 10 3 5 2 5 2" xfId="16307"/>
    <cellStyle name="Normal 10 3 5 2 5 3" xfId="9278"/>
    <cellStyle name="Normal 10 3 5 2 6" xfId="12795"/>
    <cellStyle name="Normal 10 3 5 2 7" xfId="5759"/>
    <cellStyle name="Normal 10 3 5 3" xfId="1204"/>
    <cellStyle name="Normal 10 3 5 3 2" xfId="2989"/>
    <cellStyle name="Normal 10 3 5 3 2 2" xfId="11779"/>
    <cellStyle name="Normal 10 3 5 3 2 2 2" xfId="18808"/>
    <cellStyle name="Normal 10 3 5 3 2 3" xfId="15296"/>
    <cellStyle name="Normal 10 3 5 3 2 4" xfId="8260"/>
    <cellStyle name="Normal 10 3 5 3 3" xfId="4748"/>
    <cellStyle name="Normal 10 3 5 3 3 2" xfId="17059"/>
    <cellStyle name="Normal 10 3 5 3 3 3" xfId="10030"/>
    <cellStyle name="Normal 10 3 5 3 4" xfId="13547"/>
    <cellStyle name="Normal 10 3 5 3 5" xfId="6511"/>
    <cellStyle name="Normal 10 3 5 4" xfId="706"/>
    <cellStyle name="Normal 10 3 5 4 2" xfId="2491"/>
    <cellStyle name="Normal 10 3 5 4 2 2" xfId="11281"/>
    <cellStyle name="Normal 10 3 5 4 2 2 2" xfId="18310"/>
    <cellStyle name="Normal 10 3 5 4 2 3" xfId="14798"/>
    <cellStyle name="Normal 10 3 5 4 2 4" xfId="7762"/>
    <cellStyle name="Normal 10 3 5 4 3" xfId="4250"/>
    <cellStyle name="Normal 10 3 5 4 3 2" xfId="16561"/>
    <cellStyle name="Normal 10 3 5 4 3 3" xfId="9532"/>
    <cellStyle name="Normal 10 3 5 4 4" xfId="13049"/>
    <cellStyle name="Normal 10 3 5 4 5" xfId="6013"/>
    <cellStyle name="Normal 10 3 5 5" xfId="1708"/>
    <cellStyle name="Normal 10 3 5 5 2" xfId="3489"/>
    <cellStyle name="Normal 10 3 5 5 2 2" xfId="12279"/>
    <cellStyle name="Normal 10 3 5 5 2 2 2" xfId="19308"/>
    <cellStyle name="Normal 10 3 5 5 2 3" xfId="15796"/>
    <cellStyle name="Normal 10 3 5 5 2 4" xfId="8760"/>
    <cellStyle name="Normal 10 3 5 5 3" xfId="5248"/>
    <cellStyle name="Normal 10 3 5 5 3 2" xfId="17559"/>
    <cellStyle name="Normal 10 3 5 5 3 3" xfId="10530"/>
    <cellStyle name="Normal 10 3 5 5 4" xfId="14047"/>
    <cellStyle name="Normal 10 3 5 5 5" xfId="7011"/>
    <cellStyle name="Normal 10 3 5 6" xfId="1981"/>
    <cellStyle name="Normal 10 3 5 6 2" xfId="10779"/>
    <cellStyle name="Normal 10 3 5 6 2 2" xfId="17808"/>
    <cellStyle name="Normal 10 3 5 6 3" xfId="14296"/>
    <cellStyle name="Normal 10 3 5 6 4" xfId="7260"/>
    <cellStyle name="Normal 10 3 5 7" xfId="3747"/>
    <cellStyle name="Normal 10 3 5 7 2" xfId="16058"/>
    <cellStyle name="Normal 10 3 5 7 3" xfId="9029"/>
    <cellStyle name="Normal 10 3 5 8" xfId="12546"/>
    <cellStyle name="Normal 10 3 5 9" xfId="5509"/>
    <cellStyle name="Normal 10 3 6" xfId="346"/>
    <cellStyle name="Normal 10 3 6 2" xfId="1353"/>
    <cellStyle name="Normal 10 3 6 2 2" xfId="3138"/>
    <cellStyle name="Normal 10 3 6 2 2 2" xfId="11928"/>
    <cellStyle name="Normal 10 3 6 2 2 2 2" xfId="18957"/>
    <cellStyle name="Normal 10 3 6 2 2 3" xfId="15445"/>
    <cellStyle name="Normal 10 3 6 2 2 4" xfId="8409"/>
    <cellStyle name="Normal 10 3 6 2 3" xfId="4897"/>
    <cellStyle name="Normal 10 3 6 2 3 2" xfId="17208"/>
    <cellStyle name="Normal 10 3 6 2 3 3" xfId="10179"/>
    <cellStyle name="Normal 10 3 6 2 4" xfId="13696"/>
    <cellStyle name="Normal 10 3 6 2 5" xfId="6660"/>
    <cellStyle name="Normal 10 3 6 3" xfId="855"/>
    <cellStyle name="Normal 10 3 6 3 2" xfId="2640"/>
    <cellStyle name="Normal 10 3 6 3 2 2" xfId="11430"/>
    <cellStyle name="Normal 10 3 6 3 2 2 2" xfId="18459"/>
    <cellStyle name="Normal 10 3 6 3 2 3" xfId="14947"/>
    <cellStyle name="Normal 10 3 6 3 2 4" xfId="7911"/>
    <cellStyle name="Normal 10 3 6 3 3" xfId="4399"/>
    <cellStyle name="Normal 10 3 6 3 3 2" xfId="16710"/>
    <cellStyle name="Normal 10 3 6 3 3 3" xfId="9681"/>
    <cellStyle name="Normal 10 3 6 3 4" xfId="13198"/>
    <cellStyle name="Normal 10 3 6 3 5" xfId="6162"/>
    <cellStyle name="Normal 10 3 6 4" xfId="2132"/>
    <cellStyle name="Normal 10 3 6 4 2" xfId="10927"/>
    <cellStyle name="Normal 10 3 6 4 2 2" xfId="17956"/>
    <cellStyle name="Normal 10 3 6 4 3" xfId="14444"/>
    <cellStyle name="Normal 10 3 6 4 4" xfId="7408"/>
    <cellStyle name="Normal 10 3 6 5" xfId="3896"/>
    <cellStyle name="Normal 10 3 6 5 2" xfId="16207"/>
    <cellStyle name="Normal 10 3 6 5 3" xfId="9178"/>
    <cellStyle name="Normal 10 3 6 6" xfId="12695"/>
    <cellStyle name="Normal 10 3 6 7" xfId="5659"/>
    <cellStyle name="Normal 10 3 7" xfId="1104"/>
    <cellStyle name="Normal 10 3 7 2" xfId="2889"/>
    <cellStyle name="Normal 10 3 7 2 2" xfId="11679"/>
    <cellStyle name="Normal 10 3 7 2 2 2" xfId="18708"/>
    <cellStyle name="Normal 10 3 7 2 3" xfId="15196"/>
    <cellStyle name="Normal 10 3 7 2 4" xfId="8160"/>
    <cellStyle name="Normal 10 3 7 3" xfId="4648"/>
    <cellStyle name="Normal 10 3 7 3 2" xfId="16959"/>
    <cellStyle name="Normal 10 3 7 3 3" xfId="9930"/>
    <cellStyle name="Normal 10 3 7 4" xfId="13447"/>
    <cellStyle name="Normal 10 3 7 5" xfId="6411"/>
    <cellStyle name="Normal 10 3 8" xfId="606"/>
    <cellStyle name="Normal 10 3 8 2" xfId="2391"/>
    <cellStyle name="Normal 10 3 8 2 2" xfId="11181"/>
    <cellStyle name="Normal 10 3 8 2 2 2" xfId="18210"/>
    <cellStyle name="Normal 10 3 8 2 3" xfId="14698"/>
    <cellStyle name="Normal 10 3 8 2 4" xfId="7662"/>
    <cellStyle name="Normal 10 3 8 3" xfId="4150"/>
    <cellStyle name="Normal 10 3 8 3 2" xfId="16461"/>
    <cellStyle name="Normal 10 3 8 3 3" xfId="9432"/>
    <cellStyle name="Normal 10 3 8 4" xfId="12949"/>
    <cellStyle name="Normal 10 3 8 5" xfId="5913"/>
    <cellStyle name="Normal 10 3 9" xfId="1608"/>
    <cellStyle name="Normal 10 3 9 2" xfId="3389"/>
    <cellStyle name="Normal 10 3 9 2 2" xfId="12179"/>
    <cellStyle name="Normal 10 3 9 2 2 2" xfId="19208"/>
    <cellStyle name="Normal 10 3 9 2 3" xfId="15696"/>
    <cellStyle name="Normal 10 3 9 2 4" xfId="8660"/>
    <cellStyle name="Normal 10 3 9 3" xfId="5148"/>
    <cellStyle name="Normal 10 3 9 3 2" xfId="17459"/>
    <cellStyle name="Normal 10 3 9 3 3" xfId="10430"/>
    <cellStyle name="Normal 10 3 9 4" xfId="13947"/>
    <cellStyle name="Normal 10 3 9 5" xfId="6911"/>
    <cellStyle name="Normal 10 4" xfId="98"/>
    <cellStyle name="Normal 10 4 10" xfId="12468"/>
    <cellStyle name="Normal 10 4 11" xfId="5430"/>
    <cellStyle name="Normal 10 4 2" xfId="269"/>
    <cellStyle name="Normal 10 4 2 2" xfId="524"/>
    <cellStyle name="Normal 10 4 2 2 2" xfId="1531"/>
    <cellStyle name="Normal 10 4 2 2 2 2" xfId="3316"/>
    <cellStyle name="Normal 10 4 2 2 2 2 2" xfId="12106"/>
    <cellStyle name="Normal 10 4 2 2 2 2 2 2" xfId="19135"/>
    <cellStyle name="Normal 10 4 2 2 2 2 3" xfId="15623"/>
    <cellStyle name="Normal 10 4 2 2 2 2 4" xfId="8587"/>
    <cellStyle name="Normal 10 4 2 2 2 3" xfId="5075"/>
    <cellStyle name="Normal 10 4 2 2 2 3 2" xfId="17386"/>
    <cellStyle name="Normal 10 4 2 2 2 3 3" xfId="10357"/>
    <cellStyle name="Normal 10 4 2 2 2 4" xfId="13874"/>
    <cellStyle name="Normal 10 4 2 2 2 5" xfId="6838"/>
    <cellStyle name="Normal 10 4 2 2 3" xfId="1033"/>
    <cellStyle name="Normal 10 4 2 2 3 2" xfId="2818"/>
    <cellStyle name="Normal 10 4 2 2 3 2 2" xfId="11608"/>
    <cellStyle name="Normal 10 4 2 2 3 2 2 2" xfId="18637"/>
    <cellStyle name="Normal 10 4 2 2 3 2 3" xfId="15125"/>
    <cellStyle name="Normal 10 4 2 2 3 2 4" xfId="8089"/>
    <cellStyle name="Normal 10 4 2 2 3 3" xfId="4577"/>
    <cellStyle name="Normal 10 4 2 2 3 3 2" xfId="16888"/>
    <cellStyle name="Normal 10 4 2 2 3 3 3" xfId="9859"/>
    <cellStyle name="Normal 10 4 2 2 3 4" xfId="13376"/>
    <cellStyle name="Normal 10 4 2 2 3 5" xfId="6340"/>
    <cellStyle name="Normal 10 4 2 2 4" xfId="2310"/>
    <cellStyle name="Normal 10 4 2 2 4 2" xfId="11105"/>
    <cellStyle name="Normal 10 4 2 2 4 2 2" xfId="18134"/>
    <cellStyle name="Normal 10 4 2 2 4 3" xfId="14622"/>
    <cellStyle name="Normal 10 4 2 2 4 4" xfId="7586"/>
    <cellStyle name="Normal 10 4 2 2 5" xfId="4074"/>
    <cellStyle name="Normal 10 4 2 2 5 2" xfId="16385"/>
    <cellStyle name="Normal 10 4 2 2 5 3" xfId="9356"/>
    <cellStyle name="Normal 10 4 2 2 6" xfId="12873"/>
    <cellStyle name="Normal 10 4 2 2 7" xfId="5837"/>
    <cellStyle name="Normal 10 4 2 3" xfId="1282"/>
    <cellStyle name="Normal 10 4 2 3 2" xfId="3067"/>
    <cellStyle name="Normal 10 4 2 3 2 2" xfId="11857"/>
    <cellStyle name="Normal 10 4 2 3 2 2 2" xfId="18886"/>
    <cellStyle name="Normal 10 4 2 3 2 3" xfId="15374"/>
    <cellStyle name="Normal 10 4 2 3 2 4" xfId="8338"/>
    <cellStyle name="Normal 10 4 2 3 3" xfId="4826"/>
    <cellStyle name="Normal 10 4 2 3 3 2" xfId="17137"/>
    <cellStyle name="Normal 10 4 2 3 3 3" xfId="10108"/>
    <cellStyle name="Normal 10 4 2 3 4" xfId="13625"/>
    <cellStyle name="Normal 10 4 2 3 5" xfId="6589"/>
    <cellStyle name="Normal 10 4 2 4" xfId="784"/>
    <cellStyle name="Normal 10 4 2 4 2" xfId="2569"/>
    <cellStyle name="Normal 10 4 2 4 2 2" xfId="11359"/>
    <cellStyle name="Normal 10 4 2 4 2 2 2" xfId="18388"/>
    <cellStyle name="Normal 10 4 2 4 2 3" xfId="14876"/>
    <cellStyle name="Normal 10 4 2 4 2 4" xfId="7840"/>
    <cellStyle name="Normal 10 4 2 4 3" xfId="4328"/>
    <cellStyle name="Normal 10 4 2 4 3 2" xfId="16639"/>
    <cellStyle name="Normal 10 4 2 4 3 3" xfId="9610"/>
    <cellStyle name="Normal 10 4 2 4 4" xfId="13127"/>
    <cellStyle name="Normal 10 4 2 4 5" xfId="6091"/>
    <cellStyle name="Normal 10 4 2 5" xfId="1786"/>
    <cellStyle name="Normal 10 4 2 5 2" xfId="3567"/>
    <cellStyle name="Normal 10 4 2 5 2 2" xfId="12357"/>
    <cellStyle name="Normal 10 4 2 5 2 2 2" xfId="19386"/>
    <cellStyle name="Normal 10 4 2 5 2 3" xfId="15874"/>
    <cellStyle name="Normal 10 4 2 5 2 4" xfId="8838"/>
    <cellStyle name="Normal 10 4 2 5 3" xfId="5326"/>
    <cellStyle name="Normal 10 4 2 5 3 2" xfId="17637"/>
    <cellStyle name="Normal 10 4 2 5 3 3" xfId="10608"/>
    <cellStyle name="Normal 10 4 2 5 4" xfId="14125"/>
    <cellStyle name="Normal 10 4 2 5 5" xfId="7089"/>
    <cellStyle name="Normal 10 4 2 6" xfId="2059"/>
    <cellStyle name="Normal 10 4 2 6 2" xfId="10856"/>
    <cellStyle name="Normal 10 4 2 6 2 2" xfId="17885"/>
    <cellStyle name="Normal 10 4 2 6 3" xfId="14373"/>
    <cellStyle name="Normal 10 4 2 6 4" xfId="7337"/>
    <cellStyle name="Normal 10 4 2 7" xfId="3825"/>
    <cellStyle name="Normal 10 4 2 7 2" xfId="16136"/>
    <cellStyle name="Normal 10 4 2 7 3" xfId="9107"/>
    <cellStyle name="Normal 10 4 2 8" xfId="12624"/>
    <cellStyle name="Normal 10 4 2 9" xfId="5587"/>
    <cellStyle name="Normal 10 4 3" xfId="177"/>
    <cellStyle name="Normal 10 4 3 2" xfId="432"/>
    <cellStyle name="Normal 10 4 3 2 2" xfId="1439"/>
    <cellStyle name="Normal 10 4 3 2 2 2" xfId="3224"/>
    <cellStyle name="Normal 10 4 3 2 2 2 2" xfId="12014"/>
    <cellStyle name="Normal 10 4 3 2 2 2 2 2" xfId="19043"/>
    <cellStyle name="Normal 10 4 3 2 2 2 3" xfId="15531"/>
    <cellStyle name="Normal 10 4 3 2 2 2 4" xfId="8495"/>
    <cellStyle name="Normal 10 4 3 2 2 3" xfId="4983"/>
    <cellStyle name="Normal 10 4 3 2 2 3 2" xfId="17294"/>
    <cellStyle name="Normal 10 4 3 2 2 3 3" xfId="10265"/>
    <cellStyle name="Normal 10 4 3 2 2 4" xfId="13782"/>
    <cellStyle name="Normal 10 4 3 2 2 5" xfId="6746"/>
    <cellStyle name="Normal 10 4 3 2 3" xfId="941"/>
    <cellStyle name="Normal 10 4 3 2 3 2" xfId="2726"/>
    <cellStyle name="Normal 10 4 3 2 3 2 2" xfId="11516"/>
    <cellStyle name="Normal 10 4 3 2 3 2 2 2" xfId="18545"/>
    <cellStyle name="Normal 10 4 3 2 3 2 3" xfId="15033"/>
    <cellStyle name="Normal 10 4 3 2 3 2 4" xfId="7997"/>
    <cellStyle name="Normal 10 4 3 2 3 3" xfId="4485"/>
    <cellStyle name="Normal 10 4 3 2 3 3 2" xfId="16796"/>
    <cellStyle name="Normal 10 4 3 2 3 3 3" xfId="9767"/>
    <cellStyle name="Normal 10 4 3 2 3 4" xfId="13284"/>
    <cellStyle name="Normal 10 4 3 2 3 5" xfId="6248"/>
    <cellStyle name="Normal 10 4 3 2 4" xfId="2218"/>
    <cellStyle name="Normal 10 4 3 2 4 2" xfId="11013"/>
    <cellStyle name="Normal 10 4 3 2 4 2 2" xfId="18042"/>
    <cellStyle name="Normal 10 4 3 2 4 3" xfId="14530"/>
    <cellStyle name="Normal 10 4 3 2 4 4" xfId="7494"/>
    <cellStyle name="Normal 10 4 3 2 5" xfId="3982"/>
    <cellStyle name="Normal 10 4 3 2 5 2" xfId="16293"/>
    <cellStyle name="Normal 10 4 3 2 5 3" xfId="9264"/>
    <cellStyle name="Normal 10 4 3 2 6" xfId="12781"/>
    <cellStyle name="Normal 10 4 3 2 7" xfId="5745"/>
    <cellStyle name="Normal 10 4 3 3" xfId="1190"/>
    <cellStyle name="Normal 10 4 3 3 2" xfId="2975"/>
    <cellStyle name="Normal 10 4 3 3 2 2" xfId="11765"/>
    <cellStyle name="Normal 10 4 3 3 2 2 2" xfId="18794"/>
    <cellStyle name="Normal 10 4 3 3 2 3" xfId="15282"/>
    <cellStyle name="Normal 10 4 3 3 2 4" xfId="8246"/>
    <cellStyle name="Normal 10 4 3 3 3" xfId="4734"/>
    <cellStyle name="Normal 10 4 3 3 3 2" xfId="17045"/>
    <cellStyle name="Normal 10 4 3 3 3 3" xfId="10016"/>
    <cellStyle name="Normal 10 4 3 3 4" xfId="13533"/>
    <cellStyle name="Normal 10 4 3 3 5" xfId="6497"/>
    <cellStyle name="Normal 10 4 3 4" xfId="692"/>
    <cellStyle name="Normal 10 4 3 4 2" xfId="2477"/>
    <cellStyle name="Normal 10 4 3 4 2 2" xfId="11267"/>
    <cellStyle name="Normal 10 4 3 4 2 2 2" xfId="18296"/>
    <cellStyle name="Normal 10 4 3 4 2 3" xfId="14784"/>
    <cellStyle name="Normal 10 4 3 4 2 4" xfId="7748"/>
    <cellStyle name="Normal 10 4 3 4 3" xfId="4236"/>
    <cellStyle name="Normal 10 4 3 4 3 2" xfId="16547"/>
    <cellStyle name="Normal 10 4 3 4 3 3" xfId="9518"/>
    <cellStyle name="Normal 10 4 3 4 4" xfId="13035"/>
    <cellStyle name="Normal 10 4 3 4 5" xfId="5999"/>
    <cellStyle name="Normal 10 4 3 5" xfId="1694"/>
    <cellStyle name="Normal 10 4 3 5 2" xfId="3475"/>
    <cellStyle name="Normal 10 4 3 5 2 2" xfId="12265"/>
    <cellStyle name="Normal 10 4 3 5 2 2 2" xfId="19294"/>
    <cellStyle name="Normal 10 4 3 5 2 3" xfId="15782"/>
    <cellStyle name="Normal 10 4 3 5 2 4" xfId="8746"/>
    <cellStyle name="Normal 10 4 3 5 3" xfId="5234"/>
    <cellStyle name="Normal 10 4 3 5 3 2" xfId="17545"/>
    <cellStyle name="Normal 10 4 3 5 3 3" xfId="10516"/>
    <cellStyle name="Normal 10 4 3 5 4" xfId="14033"/>
    <cellStyle name="Normal 10 4 3 5 5" xfId="6997"/>
    <cellStyle name="Normal 10 4 3 6" xfId="1967"/>
    <cellStyle name="Normal 10 4 3 6 2" xfId="10765"/>
    <cellStyle name="Normal 10 4 3 6 2 2" xfId="17794"/>
    <cellStyle name="Normal 10 4 3 6 3" xfId="14282"/>
    <cellStyle name="Normal 10 4 3 6 4" xfId="7246"/>
    <cellStyle name="Normal 10 4 3 7" xfId="3733"/>
    <cellStyle name="Normal 10 4 3 7 2" xfId="16044"/>
    <cellStyle name="Normal 10 4 3 7 3" xfId="9015"/>
    <cellStyle name="Normal 10 4 3 8" xfId="12532"/>
    <cellStyle name="Normal 10 4 3 9" xfId="5495"/>
    <cellStyle name="Normal 10 4 4" xfId="368"/>
    <cellStyle name="Normal 10 4 4 2" xfId="1375"/>
    <cellStyle name="Normal 10 4 4 2 2" xfId="3160"/>
    <cellStyle name="Normal 10 4 4 2 2 2" xfId="11950"/>
    <cellStyle name="Normal 10 4 4 2 2 2 2" xfId="18979"/>
    <cellStyle name="Normal 10 4 4 2 2 3" xfId="15467"/>
    <cellStyle name="Normal 10 4 4 2 2 4" xfId="8431"/>
    <cellStyle name="Normal 10 4 4 2 3" xfId="4919"/>
    <cellStyle name="Normal 10 4 4 2 3 2" xfId="17230"/>
    <cellStyle name="Normal 10 4 4 2 3 3" xfId="10201"/>
    <cellStyle name="Normal 10 4 4 2 4" xfId="13718"/>
    <cellStyle name="Normal 10 4 4 2 5" xfId="6682"/>
    <cellStyle name="Normal 10 4 4 3" xfId="877"/>
    <cellStyle name="Normal 10 4 4 3 2" xfId="2662"/>
    <cellStyle name="Normal 10 4 4 3 2 2" xfId="11452"/>
    <cellStyle name="Normal 10 4 4 3 2 2 2" xfId="18481"/>
    <cellStyle name="Normal 10 4 4 3 2 3" xfId="14969"/>
    <cellStyle name="Normal 10 4 4 3 2 4" xfId="7933"/>
    <cellStyle name="Normal 10 4 4 3 3" xfId="4421"/>
    <cellStyle name="Normal 10 4 4 3 3 2" xfId="16732"/>
    <cellStyle name="Normal 10 4 4 3 3 3" xfId="9703"/>
    <cellStyle name="Normal 10 4 4 3 4" xfId="13220"/>
    <cellStyle name="Normal 10 4 4 3 5" xfId="6184"/>
    <cellStyle name="Normal 10 4 4 4" xfId="2154"/>
    <cellStyle name="Normal 10 4 4 4 2" xfId="10949"/>
    <cellStyle name="Normal 10 4 4 4 2 2" xfId="17978"/>
    <cellStyle name="Normal 10 4 4 4 3" xfId="14466"/>
    <cellStyle name="Normal 10 4 4 4 4" xfId="7430"/>
    <cellStyle name="Normal 10 4 4 5" xfId="3918"/>
    <cellStyle name="Normal 10 4 4 5 2" xfId="16229"/>
    <cellStyle name="Normal 10 4 4 5 3" xfId="9200"/>
    <cellStyle name="Normal 10 4 4 6" xfId="12717"/>
    <cellStyle name="Normal 10 4 4 7" xfId="5681"/>
    <cellStyle name="Normal 10 4 5" xfId="1126"/>
    <cellStyle name="Normal 10 4 5 2" xfId="2911"/>
    <cellStyle name="Normal 10 4 5 2 2" xfId="11701"/>
    <cellStyle name="Normal 10 4 5 2 2 2" xfId="18730"/>
    <cellStyle name="Normal 10 4 5 2 3" xfId="15218"/>
    <cellStyle name="Normal 10 4 5 2 4" xfId="8182"/>
    <cellStyle name="Normal 10 4 5 3" xfId="4670"/>
    <cellStyle name="Normal 10 4 5 3 2" xfId="16981"/>
    <cellStyle name="Normal 10 4 5 3 3" xfId="9952"/>
    <cellStyle name="Normal 10 4 5 4" xfId="13469"/>
    <cellStyle name="Normal 10 4 5 5" xfId="6433"/>
    <cellStyle name="Normal 10 4 6" xfId="628"/>
    <cellStyle name="Normal 10 4 6 2" xfId="2413"/>
    <cellStyle name="Normal 10 4 6 2 2" xfId="11203"/>
    <cellStyle name="Normal 10 4 6 2 2 2" xfId="18232"/>
    <cellStyle name="Normal 10 4 6 2 3" xfId="14720"/>
    <cellStyle name="Normal 10 4 6 2 4" xfId="7684"/>
    <cellStyle name="Normal 10 4 6 3" xfId="4172"/>
    <cellStyle name="Normal 10 4 6 3 2" xfId="16483"/>
    <cellStyle name="Normal 10 4 6 3 3" xfId="9454"/>
    <cellStyle name="Normal 10 4 6 4" xfId="12971"/>
    <cellStyle name="Normal 10 4 6 5" xfId="5935"/>
    <cellStyle name="Normal 10 4 7" xfId="1630"/>
    <cellStyle name="Normal 10 4 7 2" xfId="3411"/>
    <cellStyle name="Normal 10 4 7 2 2" xfId="12201"/>
    <cellStyle name="Normal 10 4 7 2 2 2" xfId="19230"/>
    <cellStyle name="Normal 10 4 7 2 3" xfId="15718"/>
    <cellStyle name="Normal 10 4 7 2 4" xfId="8682"/>
    <cellStyle name="Normal 10 4 7 3" xfId="5170"/>
    <cellStyle name="Normal 10 4 7 3 2" xfId="17481"/>
    <cellStyle name="Normal 10 4 7 3 3" xfId="10452"/>
    <cellStyle name="Normal 10 4 7 4" xfId="13969"/>
    <cellStyle name="Normal 10 4 7 5" xfId="6933"/>
    <cellStyle name="Normal 10 4 8" xfId="1899"/>
    <cellStyle name="Normal 10 4 8 2" xfId="10701"/>
    <cellStyle name="Normal 10 4 8 2 2" xfId="17730"/>
    <cellStyle name="Normal 10 4 8 3" xfId="14218"/>
    <cellStyle name="Normal 10 4 8 4" xfId="7182"/>
    <cellStyle name="Normal 10 4 9" xfId="3669"/>
    <cellStyle name="Normal 10 4 9 2" xfId="15980"/>
    <cellStyle name="Normal 10 4 9 3" xfId="8951"/>
    <cellStyle name="Normal 10 5" xfId="141"/>
    <cellStyle name="Normal 10 5 10" xfId="12496"/>
    <cellStyle name="Normal 10 5 11" xfId="5459"/>
    <cellStyle name="Normal 10 5 2" xfId="297"/>
    <cellStyle name="Normal 10 5 2 2" xfId="552"/>
    <cellStyle name="Normal 10 5 2 2 2" xfId="1559"/>
    <cellStyle name="Normal 10 5 2 2 2 2" xfId="3344"/>
    <cellStyle name="Normal 10 5 2 2 2 2 2" xfId="12134"/>
    <cellStyle name="Normal 10 5 2 2 2 2 2 2" xfId="19163"/>
    <cellStyle name="Normal 10 5 2 2 2 2 3" xfId="15651"/>
    <cellStyle name="Normal 10 5 2 2 2 2 4" xfId="8615"/>
    <cellStyle name="Normal 10 5 2 2 2 3" xfId="5103"/>
    <cellStyle name="Normal 10 5 2 2 2 3 2" xfId="17414"/>
    <cellStyle name="Normal 10 5 2 2 2 3 3" xfId="10385"/>
    <cellStyle name="Normal 10 5 2 2 2 4" xfId="13902"/>
    <cellStyle name="Normal 10 5 2 2 2 5" xfId="6866"/>
    <cellStyle name="Normal 10 5 2 2 3" xfId="1061"/>
    <cellStyle name="Normal 10 5 2 2 3 2" xfId="2846"/>
    <cellStyle name="Normal 10 5 2 2 3 2 2" xfId="11636"/>
    <cellStyle name="Normal 10 5 2 2 3 2 2 2" xfId="18665"/>
    <cellStyle name="Normal 10 5 2 2 3 2 3" xfId="15153"/>
    <cellStyle name="Normal 10 5 2 2 3 2 4" xfId="8117"/>
    <cellStyle name="Normal 10 5 2 2 3 3" xfId="4605"/>
    <cellStyle name="Normal 10 5 2 2 3 3 2" xfId="16916"/>
    <cellStyle name="Normal 10 5 2 2 3 3 3" xfId="9887"/>
    <cellStyle name="Normal 10 5 2 2 3 4" xfId="13404"/>
    <cellStyle name="Normal 10 5 2 2 3 5" xfId="6368"/>
    <cellStyle name="Normal 10 5 2 2 4" xfId="2338"/>
    <cellStyle name="Normal 10 5 2 2 4 2" xfId="11133"/>
    <cellStyle name="Normal 10 5 2 2 4 2 2" xfId="18162"/>
    <cellStyle name="Normal 10 5 2 2 4 3" xfId="14650"/>
    <cellStyle name="Normal 10 5 2 2 4 4" xfId="7614"/>
    <cellStyle name="Normal 10 5 2 2 5" xfId="4102"/>
    <cellStyle name="Normal 10 5 2 2 5 2" xfId="16413"/>
    <cellStyle name="Normal 10 5 2 2 5 3" xfId="9384"/>
    <cellStyle name="Normal 10 5 2 2 6" xfId="12901"/>
    <cellStyle name="Normal 10 5 2 2 7" xfId="5865"/>
    <cellStyle name="Normal 10 5 2 3" xfId="1310"/>
    <cellStyle name="Normal 10 5 2 3 2" xfId="3095"/>
    <cellStyle name="Normal 10 5 2 3 2 2" xfId="11885"/>
    <cellStyle name="Normal 10 5 2 3 2 2 2" xfId="18914"/>
    <cellStyle name="Normal 10 5 2 3 2 3" xfId="15402"/>
    <cellStyle name="Normal 10 5 2 3 2 4" xfId="8366"/>
    <cellStyle name="Normal 10 5 2 3 3" xfId="4854"/>
    <cellStyle name="Normal 10 5 2 3 3 2" xfId="17165"/>
    <cellStyle name="Normal 10 5 2 3 3 3" xfId="10136"/>
    <cellStyle name="Normal 10 5 2 3 4" xfId="13653"/>
    <cellStyle name="Normal 10 5 2 3 5" xfId="6617"/>
    <cellStyle name="Normal 10 5 2 4" xfId="812"/>
    <cellStyle name="Normal 10 5 2 4 2" xfId="2597"/>
    <cellStyle name="Normal 10 5 2 4 2 2" xfId="11387"/>
    <cellStyle name="Normal 10 5 2 4 2 2 2" xfId="18416"/>
    <cellStyle name="Normal 10 5 2 4 2 3" xfId="14904"/>
    <cellStyle name="Normal 10 5 2 4 2 4" xfId="7868"/>
    <cellStyle name="Normal 10 5 2 4 3" xfId="4356"/>
    <cellStyle name="Normal 10 5 2 4 3 2" xfId="16667"/>
    <cellStyle name="Normal 10 5 2 4 3 3" xfId="9638"/>
    <cellStyle name="Normal 10 5 2 4 4" xfId="13155"/>
    <cellStyle name="Normal 10 5 2 4 5" xfId="6119"/>
    <cellStyle name="Normal 10 5 2 5" xfId="1814"/>
    <cellStyle name="Normal 10 5 2 5 2" xfId="3595"/>
    <cellStyle name="Normal 10 5 2 5 2 2" xfId="12385"/>
    <cellStyle name="Normal 10 5 2 5 2 2 2" xfId="19414"/>
    <cellStyle name="Normal 10 5 2 5 2 3" xfId="15902"/>
    <cellStyle name="Normal 10 5 2 5 2 4" xfId="8866"/>
    <cellStyle name="Normal 10 5 2 5 3" xfId="5354"/>
    <cellStyle name="Normal 10 5 2 5 3 2" xfId="17665"/>
    <cellStyle name="Normal 10 5 2 5 3 3" xfId="10636"/>
    <cellStyle name="Normal 10 5 2 5 4" xfId="14153"/>
    <cellStyle name="Normal 10 5 2 5 5" xfId="7117"/>
    <cellStyle name="Normal 10 5 2 6" xfId="2087"/>
    <cellStyle name="Normal 10 5 2 6 2" xfId="10884"/>
    <cellStyle name="Normal 10 5 2 6 2 2" xfId="17913"/>
    <cellStyle name="Normal 10 5 2 6 3" xfId="14401"/>
    <cellStyle name="Normal 10 5 2 6 4" xfId="7365"/>
    <cellStyle name="Normal 10 5 2 7" xfId="3853"/>
    <cellStyle name="Normal 10 5 2 7 2" xfId="16164"/>
    <cellStyle name="Normal 10 5 2 7 3" xfId="9135"/>
    <cellStyle name="Normal 10 5 2 8" xfId="12652"/>
    <cellStyle name="Normal 10 5 2 9" xfId="5615"/>
    <cellStyle name="Normal 10 5 3" xfId="205"/>
    <cellStyle name="Normal 10 5 3 2" xfId="460"/>
    <cellStyle name="Normal 10 5 3 2 2" xfId="1467"/>
    <cellStyle name="Normal 10 5 3 2 2 2" xfId="3252"/>
    <cellStyle name="Normal 10 5 3 2 2 2 2" xfId="12042"/>
    <cellStyle name="Normal 10 5 3 2 2 2 2 2" xfId="19071"/>
    <cellStyle name="Normal 10 5 3 2 2 2 3" xfId="15559"/>
    <cellStyle name="Normal 10 5 3 2 2 2 4" xfId="8523"/>
    <cellStyle name="Normal 10 5 3 2 2 3" xfId="5011"/>
    <cellStyle name="Normal 10 5 3 2 2 3 2" xfId="17322"/>
    <cellStyle name="Normal 10 5 3 2 2 3 3" xfId="10293"/>
    <cellStyle name="Normal 10 5 3 2 2 4" xfId="13810"/>
    <cellStyle name="Normal 10 5 3 2 2 5" xfId="6774"/>
    <cellStyle name="Normal 10 5 3 2 3" xfId="969"/>
    <cellStyle name="Normal 10 5 3 2 3 2" xfId="2754"/>
    <cellStyle name="Normal 10 5 3 2 3 2 2" xfId="11544"/>
    <cellStyle name="Normal 10 5 3 2 3 2 2 2" xfId="18573"/>
    <cellStyle name="Normal 10 5 3 2 3 2 3" xfId="15061"/>
    <cellStyle name="Normal 10 5 3 2 3 2 4" xfId="8025"/>
    <cellStyle name="Normal 10 5 3 2 3 3" xfId="4513"/>
    <cellStyle name="Normal 10 5 3 2 3 3 2" xfId="16824"/>
    <cellStyle name="Normal 10 5 3 2 3 3 3" xfId="9795"/>
    <cellStyle name="Normal 10 5 3 2 3 4" xfId="13312"/>
    <cellStyle name="Normal 10 5 3 2 3 5" xfId="6276"/>
    <cellStyle name="Normal 10 5 3 2 4" xfId="2246"/>
    <cellStyle name="Normal 10 5 3 2 4 2" xfId="11041"/>
    <cellStyle name="Normal 10 5 3 2 4 2 2" xfId="18070"/>
    <cellStyle name="Normal 10 5 3 2 4 3" xfId="14558"/>
    <cellStyle name="Normal 10 5 3 2 4 4" xfId="7522"/>
    <cellStyle name="Normal 10 5 3 2 5" xfId="4010"/>
    <cellStyle name="Normal 10 5 3 2 5 2" xfId="16321"/>
    <cellStyle name="Normal 10 5 3 2 5 3" xfId="9292"/>
    <cellStyle name="Normal 10 5 3 2 6" xfId="12809"/>
    <cellStyle name="Normal 10 5 3 2 7" xfId="5773"/>
    <cellStyle name="Normal 10 5 3 3" xfId="1218"/>
    <cellStyle name="Normal 10 5 3 3 2" xfId="3003"/>
    <cellStyle name="Normal 10 5 3 3 2 2" xfId="11793"/>
    <cellStyle name="Normal 10 5 3 3 2 2 2" xfId="18822"/>
    <cellStyle name="Normal 10 5 3 3 2 3" xfId="15310"/>
    <cellStyle name="Normal 10 5 3 3 2 4" xfId="8274"/>
    <cellStyle name="Normal 10 5 3 3 3" xfId="4762"/>
    <cellStyle name="Normal 10 5 3 3 3 2" xfId="17073"/>
    <cellStyle name="Normal 10 5 3 3 3 3" xfId="10044"/>
    <cellStyle name="Normal 10 5 3 3 4" xfId="13561"/>
    <cellStyle name="Normal 10 5 3 3 5" xfId="6525"/>
    <cellStyle name="Normal 10 5 3 4" xfId="720"/>
    <cellStyle name="Normal 10 5 3 4 2" xfId="2505"/>
    <cellStyle name="Normal 10 5 3 4 2 2" xfId="11295"/>
    <cellStyle name="Normal 10 5 3 4 2 2 2" xfId="18324"/>
    <cellStyle name="Normal 10 5 3 4 2 3" xfId="14812"/>
    <cellStyle name="Normal 10 5 3 4 2 4" xfId="7776"/>
    <cellStyle name="Normal 10 5 3 4 3" xfId="4264"/>
    <cellStyle name="Normal 10 5 3 4 3 2" xfId="16575"/>
    <cellStyle name="Normal 10 5 3 4 3 3" xfId="9546"/>
    <cellStyle name="Normal 10 5 3 4 4" xfId="13063"/>
    <cellStyle name="Normal 10 5 3 4 5" xfId="6027"/>
    <cellStyle name="Normal 10 5 3 5" xfId="1722"/>
    <cellStyle name="Normal 10 5 3 5 2" xfId="3503"/>
    <cellStyle name="Normal 10 5 3 5 2 2" xfId="12293"/>
    <cellStyle name="Normal 10 5 3 5 2 2 2" xfId="19322"/>
    <cellStyle name="Normal 10 5 3 5 2 3" xfId="15810"/>
    <cellStyle name="Normal 10 5 3 5 2 4" xfId="8774"/>
    <cellStyle name="Normal 10 5 3 5 3" xfId="5262"/>
    <cellStyle name="Normal 10 5 3 5 3 2" xfId="17573"/>
    <cellStyle name="Normal 10 5 3 5 3 3" xfId="10544"/>
    <cellStyle name="Normal 10 5 3 5 4" xfId="14061"/>
    <cellStyle name="Normal 10 5 3 5 5" xfId="7025"/>
    <cellStyle name="Normal 10 5 3 6" xfId="1995"/>
    <cellStyle name="Normal 10 5 3 6 2" xfId="10793"/>
    <cellStyle name="Normal 10 5 3 6 2 2" xfId="17822"/>
    <cellStyle name="Normal 10 5 3 6 3" xfId="14310"/>
    <cellStyle name="Normal 10 5 3 6 4" xfId="7274"/>
    <cellStyle name="Normal 10 5 3 7" xfId="3761"/>
    <cellStyle name="Normal 10 5 3 7 2" xfId="16072"/>
    <cellStyle name="Normal 10 5 3 7 3" xfId="9043"/>
    <cellStyle name="Normal 10 5 3 8" xfId="12560"/>
    <cellStyle name="Normal 10 5 3 9" xfId="5523"/>
    <cellStyle name="Normal 10 5 4" xfId="396"/>
    <cellStyle name="Normal 10 5 4 2" xfId="1403"/>
    <cellStyle name="Normal 10 5 4 2 2" xfId="3188"/>
    <cellStyle name="Normal 10 5 4 2 2 2" xfId="11978"/>
    <cellStyle name="Normal 10 5 4 2 2 2 2" xfId="19007"/>
    <cellStyle name="Normal 10 5 4 2 2 3" xfId="15495"/>
    <cellStyle name="Normal 10 5 4 2 2 4" xfId="8459"/>
    <cellStyle name="Normal 10 5 4 2 3" xfId="4947"/>
    <cellStyle name="Normal 10 5 4 2 3 2" xfId="17258"/>
    <cellStyle name="Normal 10 5 4 2 3 3" xfId="10229"/>
    <cellStyle name="Normal 10 5 4 2 4" xfId="13746"/>
    <cellStyle name="Normal 10 5 4 2 5" xfId="6710"/>
    <cellStyle name="Normal 10 5 4 3" xfId="905"/>
    <cellStyle name="Normal 10 5 4 3 2" xfId="2690"/>
    <cellStyle name="Normal 10 5 4 3 2 2" xfId="11480"/>
    <cellStyle name="Normal 10 5 4 3 2 2 2" xfId="18509"/>
    <cellStyle name="Normal 10 5 4 3 2 3" xfId="14997"/>
    <cellStyle name="Normal 10 5 4 3 2 4" xfId="7961"/>
    <cellStyle name="Normal 10 5 4 3 3" xfId="4449"/>
    <cellStyle name="Normal 10 5 4 3 3 2" xfId="16760"/>
    <cellStyle name="Normal 10 5 4 3 3 3" xfId="9731"/>
    <cellStyle name="Normal 10 5 4 3 4" xfId="13248"/>
    <cellStyle name="Normal 10 5 4 3 5" xfId="6212"/>
    <cellStyle name="Normal 10 5 4 4" xfId="2182"/>
    <cellStyle name="Normal 10 5 4 4 2" xfId="10977"/>
    <cellStyle name="Normal 10 5 4 4 2 2" xfId="18006"/>
    <cellStyle name="Normal 10 5 4 4 3" xfId="14494"/>
    <cellStyle name="Normal 10 5 4 4 4" xfId="7458"/>
    <cellStyle name="Normal 10 5 4 5" xfId="3946"/>
    <cellStyle name="Normal 10 5 4 5 2" xfId="16257"/>
    <cellStyle name="Normal 10 5 4 5 3" xfId="9228"/>
    <cellStyle name="Normal 10 5 4 6" xfId="12745"/>
    <cellStyle name="Normal 10 5 4 7" xfId="5709"/>
    <cellStyle name="Normal 10 5 5" xfId="1154"/>
    <cellStyle name="Normal 10 5 5 2" xfId="2939"/>
    <cellStyle name="Normal 10 5 5 2 2" xfId="11729"/>
    <cellStyle name="Normal 10 5 5 2 2 2" xfId="18758"/>
    <cellStyle name="Normal 10 5 5 2 3" xfId="15246"/>
    <cellStyle name="Normal 10 5 5 2 4" xfId="8210"/>
    <cellStyle name="Normal 10 5 5 3" xfId="4698"/>
    <cellStyle name="Normal 10 5 5 3 2" xfId="17009"/>
    <cellStyle name="Normal 10 5 5 3 3" xfId="9980"/>
    <cellStyle name="Normal 10 5 5 4" xfId="13497"/>
    <cellStyle name="Normal 10 5 5 5" xfId="6461"/>
    <cellStyle name="Normal 10 5 6" xfId="656"/>
    <cellStyle name="Normal 10 5 6 2" xfId="2441"/>
    <cellStyle name="Normal 10 5 6 2 2" xfId="11231"/>
    <cellStyle name="Normal 10 5 6 2 2 2" xfId="18260"/>
    <cellStyle name="Normal 10 5 6 2 3" xfId="14748"/>
    <cellStyle name="Normal 10 5 6 2 4" xfId="7712"/>
    <cellStyle name="Normal 10 5 6 3" xfId="4200"/>
    <cellStyle name="Normal 10 5 6 3 2" xfId="16511"/>
    <cellStyle name="Normal 10 5 6 3 3" xfId="9482"/>
    <cellStyle name="Normal 10 5 6 4" xfId="12999"/>
    <cellStyle name="Normal 10 5 6 5" xfId="5963"/>
    <cellStyle name="Normal 10 5 7" xfId="1658"/>
    <cellStyle name="Normal 10 5 7 2" xfId="3439"/>
    <cellStyle name="Normal 10 5 7 2 2" xfId="12229"/>
    <cellStyle name="Normal 10 5 7 2 2 2" xfId="19258"/>
    <cellStyle name="Normal 10 5 7 2 3" xfId="15746"/>
    <cellStyle name="Normal 10 5 7 2 4" xfId="8710"/>
    <cellStyle name="Normal 10 5 7 3" xfId="5198"/>
    <cellStyle name="Normal 10 5 7 3 2" xfId="17509"/>
    <cellStyle name="Normal 10 5 7 3 3" xfId="10480"/>
    <cellStyle name="Normal 10 5 7 4" xfId="13997"/>
    <cellStyle name="Normal 10 5 7 5" xfId="6961"/>
    <cellStyle name="Normal 10 5 8" xfId="1931"/>
    <cellStyle name="Normal 10 5 8 2" xfId="10729"/>
    <cellStyle name="Normal 10 5 8 2 2" xfId="17758"/>
    <cellStyle name="Normal 10 5 8 3" xfId="14246"/>
    <cellStyle name="Normal 10 5 8 4" xfId="7210"/>
    <cellStyle name="Normal 10 5 9" xfId="3697"/>
    <cellStyle name="Normal 10 5 9 2" xfId="16008"/>
    <cellStyle name="Normal 10 5 9 3" xfId="8979"/>
    <cellStyle name="Normal 10 6" xfId="90"/>
    <cellStyle name="Normal 10 6 10" xfId="5422"/>
    <cellStyle name="Normal 10 6 2" xfId="261"/>
    <cellStyle name="Normal 10 6 2 2" xfId="516"/>
    <cellStyle name="Normal 10 6 2 2 2" xfId="1523"/>
    <cellStyle name="Normal 10 6 2 2 2 2" xfId="3308"/>
    <cellStyle name="Normal 10 6 2 2 2 2 2" xfId="12098"/>
    <cellStyle name="Normal 10 6 2 2 2 2 2 2" xfId="19127"/>
    <cellStyle name="Normal 10 6 2 2 2 2 3" xfId="15615"/>
    <cellStyle name="Normal 10 6 2 2 2 2 4" xfId="8579"/>
    <cellStyle name="Normal 10 6 2 2 2 3" xfId="5067"/>
    <cellStyle name="Normal 10 6 2 2 2 3 2" xfId="17378"/>
    <cellStyle name="Normal 10 6 2 2 2 3 3" xfId="10349"/>
    <cellStyle name="Normal 10 6 2 2 2 4" xfId="13866"/>
    <cellStyle name="Normal 10 6 2 2 2 5" xfId="6830"/>
    <cellStyle name="Normal 10 6 2 2 3" xfId="1025"/>
    <cellStyle name="Normal 10 6 2 2 3 2" xfId="2810"/>
    <cellStyle name="Normal 10 6 2 2 3 2 2" xfId="11600"/>
    <cellStyle name="Normal 10 6 2 2 3 2 2 2" xfId="18629"/>
    <cellStyle name="Normal 10 6 2 2 3 2 3" xfId="15117"/>
    <cellStyle name="Normal 10 6 2 2 3 2 4" xfId="8081"/>
    <cellStyle name="Normal 10 6 2 2 3 3" xfId="4569"/>
    <cellStyle name="Normal 10 6 2 2 3 3 2" xfId="16880"/>
    <cellStyle name="Normal 10 6 2 2 3 3 3" xfId="9851"/>
    <cellStyle name="Normal 10 6 2 2 3 4" xfId="13368"/>
    <cellStyle name="Normal 10 6 2 2 3 5" xfId="6332"/>
    <cellStyle name="Normal 10 6 2 2 4" xfId="2302"/>
    <cellStyle name="Normal 10 6 2 2 4 2" xfId="11097"/>
    <cellStyle name="Normal 10 6 2 2 4 2 2" xfId="18126"/>
    <cellStyle name="Normal 10 6 2 2 4 3" xfId="14614"/>
    <cellStyle name="Normal 10 6 2 2 4 4" xfId="7578"/>
    <cellStyle name="Normal 10 6 2 2 5" xfId="4066"/>
    <cellStyle name="Normal 10 6 2 2 5 2" xfId="16377"/>
    <cellStyle name="Normal 10 6 2 2 5 3" xfId="9348"/>
    <cellStyle name="Normal 10 6 2 2 6" xfId="12865"/>
    <cellStyle name="Normal 10 6 2 2 7" xfId="5829"/>
    <cellStyle name="Normal 10 6 2 3" xfId="1274"/>
    <cellStyle name="Normal 10 6 2 3 2" xfId="3059"/>
    <cellStyle name="Normal 10 6 2 3 2 2" xfId="11849"/>
    <cellStyle name="Normal 10 6 2 3 2 2 2" xfId="18878"/>
    <cellStyle name="Normal 10 6 2 3 2 3" xfId="15366"/>
    <cellStyle name="Normal 10 6 2 3 2 4" xfId="8330"/>
    <cellStyle name="Normal 10 6 2 3 3" xfId="4818"/>
    <cellStyle name="Normal 10 6 2 3 3 2" xfId="17129"/>
    <cellStyle name="Normal 10 6 2 3 3 3" xfId="10100"/>
    <cellStyle name="Normal 10 6 2 3 4" xfId="13617"/>
    <cellStyle name="Normal 10 6 2 3 5" xfId="6581"/>
    <cellStyle name="Normal 10 6 2 4" xfId="776"/>
    <cellStyle name="Normal 10 6 2 4 2" xfId="2561"/>
    <cellStyle name="Normal 10 6 2 4 2 2" xfId="11351"/>
    <cellStyle name="Normal 10 6 2 4 2 2 2" xfId="18380"/>
    <cellStyle name="Normal 10 6 2 4 2 3" xfId="14868"/>
    <cellStyle name="Normal 10 6 2 4 2 4" xfId="7832"/>
    <cellStyle name="Normal 10 6 2 4 3" xfId="4320"/>
    <cellStyle name="Normal 10 6 2 4 3 2" xfId="16631"/>
    <cellStyle name="Normal 10 6 2 4 3 3" xfId="9602"/>
    <cellStyle name="Normal 10 6 2 4 4" xfId="13119"/>
    <cellStyle name="Normal 10 6 2 4 5" xfId="6083"/>
    <cellStyle name="Normal 10 6 2 5" xfId="1778"/>
    <cellStyle name="Normal 10 6 2 5 2" xfId="3559"/>
    <cellStyle name="Normal 10 6 2 5 2 2" xfId="12349"/>
    <cellStyle name="Normal 10 6 2 5 2 2 2" xfId="19378"/>
    <cellStyle name="Normal 10 6 2 5 2 3" xfId="15866"/>
    <cellStyle name="Normal 10 6 2 5 2 4" xfId="8830"/>
    <cellStyle name="Normal 10 6 2 5 3" xfId="5318"/>
    <cellStyle name="Normal 10 6 2 5 3 2" xfId="17629"/>
    <cellStyle name="Normal 10 6 2 5 3 3" xfId="10600"/>
    <cellStyle name="Normal 10 6 2 5 4" xfId="14117"/>
    <cellStyle name="Normal 10 6 2 5 5" xfId="7081"/>
    <cellStyle name="Normal 10 6 2 6" xfId="2051"/>
    <cellStyle name="Normal 10 6 2 6 2" xfId="10849"/>
    <cellStyle name="Normal 10 6 2 6 2 2" xfId="17878"/>
    <cellStyle name="Normal 10 6 2 6 3" xfId="14366"/>
    <cellStyle name="Normal 10 6 2 6 4" xfId="7330"/>
    <cellStyle name="Normal 10 6 2 7" xfId="3817"/>
    <cellStyle name="Normal 10 6 2 7 2" xfId="16128"/>
    <cellStyle name="Normal 10 6 2 7 3" xfId="9099"/>
    <cellStyle name="Normal 10 6 2 8" xfId="12616"/>
    <cellStyle name="Normal 10 6 2 9" xfId="5579"/>
    <cellStyle name="Normal 10 6 3" xfId="360"/>
    <cellStyle name="Normal 10 6 3 2" xfId="1367"/>
    <cellStyle name="Normal 10 6 3 2 2" xfId="3152"/>
    <cellStyle name="Normal 10 6 3 2 2 2" xfId="11942"/>
    <cellStyle name="Normal 10 6 3 2 2 2 2" xfId="18971"/>
    <cellStyle name="Normal 10 6 3 2 2 3" xfId="15459"/>
    <cellStyle name="Normal 10 6 3 2 2 4" xfId="8423"/>
    <cellStyle name="Normal 10 6 3 2 3" xfId="4911"/>
    <cellStyle name="Normal 10 6 3 2 3 2" xfId="17222"/>
    <cellStyle name="Normal 10 6 3 2 3 3" xfId="10193"/>
    <cellStyle name="Normal 10 6 3 2 4" xfId="13710"/>
    <cellStyle name="Normal 10 6 3 2 5" xfId="6674"/>
    <cellStyle name="Normal 10 6 3 3" xfId="869"/>
    <cellStyle name="Normal 10 6 3 3 2" xfId="2654"/>
    <cellStyle name="Normal 10 6 3 3 2 2" xfId="11444"/>
    <cellStyle name="Normal 10 6 3 3 2 2 2" xfId="18473"/>
    <cellStyle name="Normal 10 6 3 3 2 3" xfId="14961"/>
    <cellStyle name="Normal 10 6 3 3 2 4" xfId="7925"/>
    <cellStyle name="Normal 10 6 3 3 3" xfId="4413"/>
    <cellStyle name="Normal 10 6 3 3 3 2" xfId="16724"/>
    <cellStyle name="Normal 10 6 3 3 3 3" xfId="9695"/>
    <cellStyle name="Normal 10 6 3 3 4" xfId="13212"/>
    <cellStyle name="Normal 10 6 3 3 5" xfId="6176"/>
    <cellStyle name="Normal 10 6 3 4" xfId="2146"/>
    <cellStyle name="Normal 10 6 3 4 2" xfId="10941"/>
    <cellStyle name="Normal 10 6 3 4 2 2" xfId="17970"/>
    <cellStyle name="Normal 10 6 3 4 3" xfId="14458"/>
    <cellStyle name="Normal 10 6 3 4 4" xfId="7422"/>
    <cellStyle name="Normal 10 6 3 5" xfId="3910"/>
    <cellStyle name="Normal 10 6 3 5 2" xfId="16221"/>
    <cellStyle name="Normal 10 6 3 5 3" xfId="9192"/>
    <cellStyle name="Normal 10 6 3 6" xfId="12709"/>
    <cellStyle name="Normal 10 6 3 7" xfId="5673"/>
    <cellStyle name="Normal 10 6 4" xfId="1118"/>
    <cellStyle name="Normal 10 6 4 2" xfId="2903"/>
    <cellStyle name="Normal 10 6 4 2 2" xfId="11693"/>
    <cellStyle name="Normal 10 6 4 2 2 2" xfId="18722"/>
    <cellStyle name="Normal 10 6 4 2 3" xfId="15210"/>
    <cellStyle name="Normal 10 6 4 2 4" xfId="8174"/>
    <cellStyle name="Normal 10 6 4 3" xfId="4662"/>
    <cellStyle name="Normal 10 6 4 3 2" xfId="16973"/>
    <cellStyle name="Normal 10 6 4 3 3" xfId="9944"/>
    <cellStyle name="Normal 10 6 4 4" xfId="13461"/>
    <cellStyle name="Normal 10 6 4 5" xfId="6425"/>
    <cellStyle name="Normal 10 6 5" xfId="620"/>
    <cellStyle name="Normal 10 6 5 2" xfId="2405"/>
    <cellStyle name="Normal 10 6 5 2 2" xfId="11195"/>
    <cellStyle name="Normal 10 6 5 2 2 2" xfId="18224"/>
    <cellStyle name="Normal 10 6 5 2 3" xfId="14712"/>
    <cellStyle name="Normal 10 6 5 2 4" xfId="7676"/>
    <cellStyle name="Normal 10 6 5 3" xfId="4164"/>
    <cellStyle name="Normal 10 6 5 3 2" xfId="16475"/>
    <cellStyle name="Normal 10 6 5 3 3" xfId="9446"/>
    <cellStyle name="Normal 10 6 5 4" xfId="12963"/>
    <cellStyle name="Normal 10 6 5 5" xfId="5927"/>
    <cellStyle name="Normal 10 6 6" xfId="1622"/>
    <cellStyle name="Normal 10 6 6 2" xfId="3403"/>
    <cellStyle name="Normal 10 6 6 2 2" xfId="12193"/>
    <cellStyle name="Normal 10 6 6 2 2 2" xfId="19222"/>
    <cellStyle name="Normal 10 6 6 2 3" xfId="15710"/>
    <cellStyle name="Normal 10 6 6 2 4" xfId="8674"/>
    <cellStyle name="Normal 10 6 6 3" xfId="5162"/>
    <cellStyle name="Normal 10 6 6 3 2" xfId="17473"/>
    <cellStyle name="Normal 10 6 6 3 3" xfId="10444"/>
    <cellStyle name="Normal 10 6 6 4" xfId="13961"/>
    <cellStyle name="Normal 10 6 6 5" xfId="6925"/>
    <cellStyle name="Normal 10 6 7" xfId="1891"/>
    <cellStyle name="Normal 10 6 7 2" xfId="10693"/>
    <cellStyle name="Normal 10 6 7 2 2" xfId="17722"/>
    <cellStyle name="Normal 10 6 7 3" xfId="14210"/>
    <cellStyle name="Normal 10 6 7 4" xfId="7174"/>
    <cellStyle name="Normal 10 6 8" xfId="3661"/>
    <cellStyle name="Normal 10 6 8 2" xfId="15972"/>
    <cellStyle name="Normal 10 6 8 3" xfId="8943"/>
    <cellStyle name="Normal 10 6 9" xfId="12460"/>
    <cellStyle name="Normal 10 7" xfId="233"/>
    <cellStyle name="Normal 10 7 2" xfId="488"/>
    <cellStyle name="Normal 10 7 2 2" xfId="1495"/>
    <cellStyle name="Normal 10 7 2 2 2" xfId="3280"/>
    <cellStyle name="Normal 10 7 2 2 2 2" xfId="12070"/>
    <cellStyle name="Normal 10 7 2 2 2 2 2" xfId="19099"/>
    <cellStyle name="Normal 10 7 2 2 2 3" xfId="15587"/>
    <cellStyle name="Normal 10 7 2 2 2 4" xfId="8551"/>
    <cellStyle name="Normal 10 7 2 2 3" xfId="5039"/>
    <cellStyle name="Normal 10 7 2 2 3 2" xfId="17350"/>
    <cellStyle name="Normal 10 7 2 2 3 3" xfId="10321"/>
    <cellStyle name="Normal 10 7 2 2 4" xfId="13838"/>
    <cellStyle name="Normal 10 7 2 2 5" xfId="6802"/>
    <cellStyle name="Normal 10 7 2 3" xfId="997"/>
    <cellStyle name="Normal 10 7 2 3 2" xfId="2782"/>
    <cellStyle name="Normal 10 7 2 3 2 2" xfId="11572"/>
    <cellStyle name="Normal 10 7 2 3 2 2 2" xfId="18601"/>
    <cellStyle name="Normal 10 7 2 3 2 3" xfId="15089"/>
    <cellStyle name="Normal 10 7 2 3 2 4" xfId="8053"/>
    <cellStyle name="Normal 10 7 2 3 3" xfId="4541"/>
    <cellStyle name="Normal 10 7 2 3 3 2" xfId="16852"/>
    <cellStyle name="Normal 10 7 2 3 3 3" xfId="9823"/>
    <cellStyle name="Normal 10 7 2 3 4" xfId="13340"/>
    <cellStyle name="Normal 10 7 2 3 5" xfId="6304"/>
    <cellStyle name="Normal 10 7 2 4" xfId="2274"/>
    <cellStyle name="Normal 10 7 2 4 2" xfId="11069"/>
    <cellStyle name="Normal 10 7 2 4 2 2" xfId="18098"/>
    <cellStyle name="Normal 10 7 2 4 3" xfId="14586"/>
    <cellStyle name="Normal 10 7 2 4 4" xfId="7550"/>
    <cellStyle name="Normal 10 7 2 5" xfId="4038"/>
    <cellStyle name="Normal 10 7 2 5 2" xfId="16349"/>
    <cellStyle name="Normal 10 7 2 5 3" xfId="9320"/>
    <cellStyle name="Normal 10 7 2 6" xfId="12837"/>
    <cellStyle name="Normal 10 7 2 7" xfId="5801"/>
    <cellStyle name="Normal 10 7 3" xfId="1246"/>
    <cellStyle name="Normal 10 7 3 2" xfId="3031"/>
    <cellStyle name="Normal 10 7 3 2 2" xfId="11821"/>
    <cellStyle name="Normal 10 7 3 2 2 2" xfId="18850"/>
    <cellStyle name="Normal 10 7 3 2 3" xfId="15338"/>
    <cellStyle name="Normal 10 7 3 2 4" xfId="8302"/>
    <cellStyle name="Normal 10 7 3 3" xfId="4790"/>
    <cellStyle name="Normal 10 7 3 3 2" xfId="17101"/>
    <cellStyle name="Normal 10 7 3 3 3" xfId="10072"/>
    <cellStyle name="Normal 10 7 3 4" xfId="13589"/>
    <cellStyle name="Normal 10 7 3 5" xfId="6553"/>
    <cellStyle name="Normal 10 7 4" xfId="748"/>
    <cellStyle name="Normal 10 7 4 2" xfId="2533"/>
    <cellStyle name="Normal 10 7 4 2 2" xfId="11323"/>
    <cellStyle name="Normal 10 7 4 2 2 2" xfId="18352"/>
    <cellStyle name="Normal 10 7 4 2 3" xfId="14840"/>
    <cellStyle name="Normal 10 7 4 2 4" xfId="7804"/>
    <cellStyle name="Normal 10 7 4 3" xfId="4292"/>
    <cellStyle name="Normal 10 7 4 3 2" xfId="16603"/>
    <cellStyle name="Normal 10 7 4 3 3" xfId="9574"/>
    <cellStyle name="Normal 10 7 4 4" xfId="13091"/>
    <cellStyle name="Normal 10 7 4 5" xfId="6055"/>
    <cellStyle name="Normal 10 7 5" xfId="1750"/>
    <cellStyle name="Normal 10 7 5 2" xfId="3531"/>
    <cellStyle name="Normal 10 7 5 2 2" xfId="12321"/>
    <cellStyle name="Normal 10 7 5 2 2 2" xfId="19350"/>
    <cellStyle name="Normal 10 7 5 2 3" xfId="15838"/>
    <cellStyle name="Normal 10 7 5 2 4" xfId="8802"/>
    <cellStyle name="Normal 10 7 5 3" xfId="5290"/>
    <cellStyle name="Normal 10 7 5 3 2" xfId="17601"/>
    <cellStyle name="Normal 10 7 5 3 3" xfId="10572"/>
    <cellStyle name="Normal 10 7 5 4" xfId="14089"/>
    <cellStyle name="Normal 10 7 5 5" xfId="7053"/>
    <cellStyle name="Normal 10 7 6" xfId="2023"/>
    <cellStyle name="Normal 10 7 6 2" xfId="10821"/>
    <cellStyle name="Normal 10 7 6 2 2" xfId="17850"/>
    <cellStyle name="Normal 10 7 6 3" xfId="14338"/>
    <cellStyle name="Normal 10 7 6 4" xfId="7302"/>
    <cellStyle name="Normal 10 7 7" xfId="3789"/>
    <cellStyle name="Normal 10 7 7 2" xfId="16100"/>
    <cellStyle name="Normal 10 7 7 3" xfId="9071"/>
    <cellStyle name="Normal 10 7 8" xfId="12588"/>
    <cellStyle name="Normal 10 7 9" xfId="5551"/>
    <cellStyle name="Normal 10 8" xfId="169"/>
    <cellStyle name="Normal 10 8 2" xfId="424"/>
    <cellStyle name="Normal 10 8 2 2" xfId="1431"/>
    <cellStyle name="Normal 10 8 2 2 2" xfId="3216"/>
    <cellStyle name="Normal 10 8 2 2 2 2" xfId="12006"/>
    <cellStyle name="Normal 10 8 2 2 2 2 2" xfId="19035"/>
    <cellStyle name="Normal 10 8 2 2 2 3" xfId="15523"/>
    <cellStyle name="Normal 10 8 2 2 2 4" xfId="8487"/>
    <cellStyle name="Normal 10 8 2 2 3" xfId="4975"/>
    <cellStyle name="Normal 10 8 2 2 3 2" xfId="17286"/>
    <cellStyle name="Normal 10 8 2 2 3 3" xfId="10257"/>
    <cellStyle name="Normal 10 8 2 2 4" xfId="13774"/>
    <cellStyle name="Normal 10 8 2 2 5" xfId="6738"/>
    <cellStyle name="Normal 10 8 2 3" xfId="933"/>
    <cellStyle name="Normal 10 8 2 3 2" xfId="2718"/>
    <cellStyle name="Normal 10 8 2 3 2 2" xfId="11508"/>
    <cellStyle name="Normal 10 8 2 3 2 2 2" xfId="18537"/>
    <cellStyle name="Normal 10 8 2 3 2 3" xfId="15025"/>
    <cellStyle name="Normal 10 8 2 3 2 4" xfId="7989"/>
    <cellStyle name="Normal 10 8 2 3 3" xfId="4477"/>
    <cellStyle name="Normal 10 8 2 3 3 2" xfId="16788"/>
    <cellStyle name="Normal 10 8 2 3 3 3" xfId="9759"/>
    <cellStyle name="Normal 10 8 2 3 4" xfId="13276"/>
    <cellStyle name="Normal 10 8 2 3 5" xfId="6240"/>
    <cellStyle name="Normal 10 8 2 4" xfId="2210"/>
    <cellStyle name="Normal 10 8 2 4 2" xfId="11005"/>
    <cellStyle name="Normal 10 8 2 4 2 2" xfId="18034"/>
    <cellStyle name="Normal 10 8 2 4 3" xfId="14522"/>
    <cellStyle name="Normal 10 8 2 4 4" xfId="7486"/>
    <cellStyle name="Normal 10 8 2 5" xfId="3974"/>
    <cellStyle name="Normal 10 8 2 5 2" xfId="16285"/>
    <cellStyle name="Normal 10 8 2 5 3" xfId="9256"/>
    <cellStyle name="Normal 10 8 2 6" xfId="12773"/>
    <cellStyle name="Normal 10 8 2 7" xfId="5737"/>
    <cellStyle name="Normal 10 8 3" xfId="1182"/>
    <cellStyle name="Normal 10 8 3 2" xfId="2967"/>
    <cellStyle name="Normal 10 8 3 2 2" xfId="11757"/>
    <cellStyle name="Normal 10 8 3 2 2 2" xfId="18786"/>
    <cellStyle name="Normal 10 8 3 2 3" xfId="15274"/>
    <cellStyle name="Normal 10 8 3 2 4" xfId="8238"/>
    <cellStyle name="Normal 10 8 3 3" xfId="4726"/>
    <cellStyle name="Normal 10 8 3 3 2" xfId="17037"/>
    <cellStyle name="Normal 10 8 3 3 3" xfId="10008"/>
    <cellStyle name="Normal 10 8 3 4" xfId="13525"/>
    <cellStyle name="Normal 10 8 3 5" xfId="6489"/>
    <cellStyle name="Normal 10 8 4" xfId="684"/>
    <cellStyle name="Normal 10 8 4 2" xfId="2469"/>
    <cellStyle name="Normal 10 8 4 2 2" xfId="11259"/>
    <cellStyle name="Normal 10 8 4 2 2 2" xfId="18288"/>
    <cellStyle name="Normal 10 8 4 2 3" xfId="14776"/>
    <cellStyle name="Normal 10 8 4 2 4" xfId="7740"/>
    <cellStyle name="Normal 10 8 4 3" xfId="4228"/>
    <cellStyle name="Normal 10 8 4 3 2" xfId="16539"/>
    <cellStyle name="Normal 10 8 4 3 3" xfId="9510"/>
    <cellStyle name="Normal 10 8 4 4" xfId="13027"/>
    <cellStyle name="Normal 10 8 4 5" xfId="5991"/>
    <cellStyle name="Normal 10 8 5" xfId="1686"/>
    <cellStyle name="Normal 10 8 5 2" xfId="3467"/>
    <cellStyle name="Normal 10 8 5 2 2" xfId="12257"/>
    <cellStyle name="Normal 10 8 5 2 2 2" xfId="19286"/>
    <cellStyle name="Normal 10 8 5 2 3" xfId="15774"/>
    <cellStyle name="Normal 10 8 5 2 4" xfId="8738"/>
    <cellStyle name="Normal 10 8 5 3" xfId="5226"/>
    <cellStyle name="Normal 10 8 5 3 2" xfId="17537"/>
    <cellStyle name="Normal 10 8 5 3 3" xfId="10508"/>
    <cellStyle name="Normal 10 8 5 4" xfId="14025"/>
    <cellStyle name="Normal 10 8 5 5" xfId="6989"/>
    <cellStyle name="Normal 10 8 6" xfId="1959"/>
    <cellStyle name="Normal 10 8 6 2" xfId="10757"/>
    <cellStyle name="Normal 10 8 6 2 2" xfId="17786"/>
    <cellStyle name="Normal 10 8 6 3" xfId="14274"/>
    <cellStyle name="Normal 10 8 6 4" xfId="7238"/>
    <cellStyle name="Normal 10 8 7" xfId="3725"/>
    <cellStyle name="Normal 10 8 7 2" xfId="16036"/>
    <cellStyle name="Normal 10 8 7 3" xfId="9007"/>
    <cellStyle name="Normal 10 8 8" xfId="12524"/>
    <cellStyle name="Normal 10 8 9" xfId="5487"/>
    <cellStyle name="Normal 10 9" xfId="332"/>
    <cellStyle name="Normal 10 9 2" xfId="1339"/>
    <cellStyle name="Normal 10 9 2 2" xfId="3124"/>
    <cellStyle name="Normal 10 9 2 2 2" xfId="11914"/>
    <cellStyle name="Normal 10 9 2 2 2 2" xfId="18943"/>
    <cellStyle name="Normal 10 9 2 2 3" xfId="15431"/>
    <cellStyle name="Normal 10 9 2 2 4" xfId="8395"/>
    <cellStyle name="Normal 10 9 2 3" xfId="4883"/>
    <cellStyle name="Normal 10 9 2 3 2" xfId="17194"/>
    <cellStyle name="Normal 10 9 2 3 3" xfId="10165"/>
    <cellStyle name="Normal 10 9 2 4" xfId="13682"/>
    <cellStyle name="Normal 10 9 2 5" xfId="6646"/>
    <cellStyle name="Normal 10 9 3" xfId="841"/>
    <cellStyle name="Normal 10 9 3 2" xfId="2626"/>
    <cellStyle name="Normal 10 9 3 2 2" xfId="11416"/>
    <cellStyle name="Normal 10 9 3 2 2 2" xfId="18445"/>
    <cellStyle name="Normal 10 9 3 2 3" xfId="14933"/>
    <cellStyle name="Normal 10 9 3 2 4" xfId="7897"/>
    <cellStyle name="Normal 10 9 3 3" xfId="4385"/>
    <cellStyle name="Normal 10 9 3 3 2" xfId="16696"/>
    <cellStyle name="Normal 10 9 3 3 3" xfId="9667"/>
    <cellStyle name="Normal 10 9 3 4" xfId="13184"/>
    <cellStyle name="Normal 10 9 3 5" xfId="6148"/>
    <cellStyle name="Normal 10 9 4" xfId="2118"/>
    <cellStyle name="Normal 10 9 4 2" xfId="10913"/>
    <cellStyle name="Normal 10 9 4 2 2" xfId="17942"/>
    <cellStyle name="Normal 10 9 4 3" xfId="14430"/>
    <cellStyle name="Normal 10 9 4 4" xfId="7394"/>
    <cellStyle name="Normal 10 9 5" xfId="3882"/>
    <cellStyle name="Normal 10 9 5 2" xfId="16193"/>
    <cellStyle name="Normal 10 9 5 3" xfId="9164"/>
    <cellStyle name="Normal 10 9 6" xfId="12681"/>
    <cellStyle name="Normal 10 9 7" xfId="5645"/>
    <cellStyle name="Normal 11" xfId="325"/>
    <cellStyle name="Normal 11 2" xfId="1"/>
    <cellStyle name="Normal 12" xfId="326"/>
    <cellStyle name="Normal 12 2" xfId="1843"/>
    <cellStyle name="Normal 13" xfId="584"/>
    <cellStyle name="Normal 13 2" xfId="20"/>
    <cellStyle name="Normal 13 3" xfId="2369"/>
    <cellStyle name="Normal 13 3 2" xfId="11162"/>
    <cellStyle name="Normal 13 3 2 2" xfId="18191"/>
    <cellStyle name="Normal 13 3 3" xfId="14679"/>
    <cellStyle name="Normal 13 3 4" xfId="7643"/>
    <cellStyle name="Normal 13 4" xfId="4131"/>
    <cellStyle name="Normal 13 4 2" xfId="16442"/>
    <cellStyle name="Normal 13 4 3" xfId="9413"/>
    <cellStyle name="Normal 13 5" xfId="12930"/>
    <cellStyle name="Normal 13 6" xfId="5894"/>
    <cellStyle name="Normal 14" xfId="586"/>
    <cellStyle name="Normal 14 2" xfId="2371"/>
    <cellStyle name="Normal 14 2 2" xfId="11164"/>
    <cellStyle name="Normal 14 2 2 2" xfId="18193"/>
    <cellStyle name="Normal 14 2 3" xfId="14681"/>
    <cellStyle name="Normal 14 2 4" xfId="7645"/>
    <cellStyle name="Normal 14 3" xfId="4133"/>
    <cellStyle name="Normal 14 3 2" xfId="16444"/>
    <cellStyle name="Normal 14 3 3" xfId="9415"/>
    <cellStyle name="Normal 14 4" xfId="12932"/>
    <cellStyle name="Normal 14 4 2" xfId="19493"/>
    <cellStyle name="Normal 14 5" xfId="5896"/>
    <cellStyle name="Normal 15" xfId="1591"/>
    <cellStyle name="Normal 15 2" xfId="3373"/>
    <cellStyle name="Normal 15 2 2" xfId="12163"/>
    <cellStyle name="Normal 15 2 2 2" xfId="19192"/>
    <cellStyle name="Normal 15 2 2 3" xfId="19525"/>
    <cellStyle name="Normal 15 2 3" xfId="15680"/>
    <cellStyle name="Normal 15 2 4" xfId="8644"/>
    <cellStyle name="Normal 15 3" xfId="5132"/>
    <cellStyle name="Normal 15 3 2" xfId="17443"/>
    <cellStyle name="Normal 15 3 3" xfId="10414"/>
    <cellStyle name="Normal 15 4" xfId="13931"/>
    <cellStyle name="Normal 15 4 2" xfId="19506"/>
    <cellStyle name="Normal 15 5" xfId="6895"/>
    <cellStyle name="Normal 15 6" xfId="15"/>
    <cellStyle name="Normal 15 6 2" xfId="3624"/>
    <cellStyle name="Normal 15 6 2 2" xfId="19474"/>
    <cellStyle name="Normal 15 6 3" xfId="5383"/>
    <cellStyle name="Normal 15 6 3 2" xfId="19596"/>
    <cellStyle name="Normal 15 6 4" xfId="19487"/>
    <cellStyle name="Normal 15 6 5" xfId="1844"/>
    <cellStyle name="Normal 16" xfId="11"/>
    <cellStyle name="Normal 17" xfId="1851"/>
    <cellStyle name="Normal 17 2" xfId="3632"/>
    <cellStyle name="Normal 17 2 2" xfId="17694"/>
    <cellStyle name="Normal 17 2 2 2 2" xfId="7"/>
    <cellStyle name="Normal 17 2 2 2 2 2" xfId="10"/>
    <cellStyle name="Normal 17 2 2 2 2 2 2" xfId="19536"/>
    <cellStyle name="Normal 17 2 2 2 2 2 3" xfId="3626"/>
    <cellStyle name="Normal 17 2 2 2 2 3" xfId="5385"/>
    <cellStyle name="Normal 17 2 2 2 2 3 2" xfId="19482"/>
    <cellStyle name="Normal 17 2 2 2 2 4" xfId="19577"/>
    <cellStyle name="Normal 17 2 2 2 2 5" xfId="1846"/>
    <cellStyle name="Normal 17 2 3" xfId="10665"/>
    <cellStyle name="Normal 17 3" xfId="14182"/>
    <cellStyle name="Normal 17 4" xfId="7146"/>
    <cellStyle name="Normal 18" xfId="1588"/>
    <cellStyle name="Normal 18 2" xfId="19564"/>
    <cellStyle name="Normal 19" xfId="1589"/>
    <cellStyle name="Normal 19 2" xfId="19455"/>
    <cellStyle name="Normal 2" xfId="6"/>
    <cellStyle name="Normal 2 2" xfId="32"/>
    <cellStyle name="Normal 2 2 2" xfId="34"/>
    <cellStyle name="Normal 2 2 2 2" xfId="72"/>
    <cellStyle name="Normal 2 2 2 3" xfId="102"/>
    <cellStyle name="Normal 2 2 3" xfId="70"/>
    <cellStyle name="Normal 2 2 4" xfId="100"/>
    <cellStyle name="Normal 2 2 5" xfId="591"/>
    <cellStyle name="Normal 2 2 5 2" xfId="2375"/>
    <cellStyle name="Normal 2 2 5 2 2" xfId="11166"/>
    <cellStyle name="Normal 2 2 5 2 2 2" xfId="18195"/>
    <cellStyle name="Normal 2 2 5 2 3" xfId="14683"/>
    <cellStyle name="Normal 2 2 5 2 4" xfId="7647"/>
    <cellStyle name="Normal 2 2 5 3" xfId="4135"/>
    <cellStyle name="Normal 2 2 5 3 2" xfId="16446"/>
    <cellStyle name="Normal 2 2 5 3 3" xfId="9417"/>
    <cellStyle name="Normal 2 2 5 4" xfId="12934"/>
    <cellStyle name="Normal 2 2 5 5" xfId="5898"/>
    <cellStyle name="Normal 2 2 6" xfId="1596"/>
    <cellStyle name="Normal 2 2 6 2" xfId="3377"/>
    <cellStyle name="Normal 2 2 6 2 2" xfId="12167"/>
    <cellStyle name="Normal 2 2 6 2 2 2" xfId="19196"/>
    <cellStyle name="Normal 2 2 6 2 3" xfId="15684"/>
    <cellStyle name="Normal 2 2 6 2 4" xfId="8648"/>
    <cellStyle name="Normal 2 2 6 3" xfId="5136"/>
    <cellStyle name="Normal 2 2 6 3 2" xfId="17447"/>
    <cellStyle name="Normal 2 2 6 3 3" xfId="10418"/>
    <cellStyle name="Normal 2 2 6 4" xfId="13935"/>
    <cellStyle name="Normal 2 2 6 5" xfId="6899"/>
    <cellStyle name="Normal 2 3" xfId="79"/>
    <cellStyle name="Normal 2 4" xfId="109"/>
    <cellStyle name="Normal 2 5" xfId="17"/>
    <cellStyle name="Normal 2 5 10" xfId="329"/>
    <cellStyle name="Normal 2 5 2" xfId="580"/>
    <cellStyle name="Normal 2 5 2 2" xfId="18"/>
    <cellStyle name="Normal 2 5 2 2 2" xfId="3372"/>
    <cellStyle name="Normal 2 5 2 2 2 2" xfId="12162"/>
    <cellStyle name="Normal 2 5 2 2 2 2 2" xfId="19191"/>
    <cellStyle name="Normal 2 5 2 2 2 3" xfId="15679"/>
    <cellStyle name="Normal 2 5 2 2 2 4" xfId="8643"/>
    <cellStyle name="Normal 2 5 2 2 3" xfId="5131"/>
    <cellStyle name="Normal 2 5 2 2 3 2" xfId="17442"/>
    <cellStyle name="Normal 2 5 2 2 3 3" xfId="10413"/>
    <cellStyle name="Normal 2 5 2 2 4" xfId="13930"/>
    <cellStyle name="Normal 2 5 2 2 5" xfId="6894"/>
    <cellStyle name="Normal 2 5 2 2 6" xfId="1587"/>
    <cellStyle name="Normal 2 5 2 3" xfId="1089"/>
    <cellStyle name="Normal 2 5 2 3 2" xfId="2874"/>
    <cellStyle name="Normal 2 5 2 3 2 2" xfId="11664"/>
    <cellStyle name="Normal 2 5 2 3 2 2 2" xfId="18693"/>
    <cellStyle name="Normal 2 5 2 3 2 3" xfId="15181"/>
    <cellStyle name="Normal 2 5 2 3 2 4" xfId="8145"/>
    <cellStyle name="Normal 2 5 2 3 3" xfId="4633"/>
    <cellStyle name="Normal 2 5 2 3 3 2" xfId="16944"/>
    <cellStyle name="Normal 2 5 2 3 3 3" xfId="9915"/>
    <cellStyle name="Normal 2 5 2 3 4" xfId="13432"/>
    <cellStyle name="Normal 2 5 2 3 5" xfId="6396"/>
    <cellStyle name="Normal 2 5 2 4" xfId="2366"/>
    <cellStyle name="Normal 2 5 2 4 2" xfId="11161"/>
    <cellStyle name="Normal 2 5 2 4 2 2" xfId="18190"/>
    <cellStyle name="Normal 2 5 2 4 3" xfId="14678"/>
    <cellStyle name="Normal 2 5 2 4 4" xfId="7642"/>
    <cellStyle name="Normal 2 5 2 5" xfId="4130"/>
    <cellStyle name="Normal 2 5 2 5 2" xfId="16441"/>
    <cellStyle name="Normal 2 5 2 5 3" xfId="9412"/>
    <cellStyle name="Normal 2 5 2 6" xfId="12929"/>
    <cellStyle name="Normal 2 5 2 7" xfId="5893"/>
    <cellStyle name="Normal 2 5 3" xfId="1338"/>
    <cellStyle name="Normal 2 5 3 2" xfId="3123"/>
    <cellStyle name="Normal 2 5 3 2 2" xfId="11913"/>
    <cellStyle name="Normal 2 5 3 2 2 2" xfId="18942"/>
    <cellStyle name="Normal 2 5 3 2 3" xfId="15430"/>
    <cellStyle name="Normal 2 5 3 2 4" xfId="8394"/>
    <cellStyle name="Normal 2 5 3 3" xfId="4882"/>
    <cellStyle name="Normal 2 5 3 3 2" xfId="17193"/>
    <cellStyle name="Normal 2 5 3 3 3" xfId="10164"/>
    <cellStyle name="Normal 2 5 3 4" xfId="13681"/>
    <cellStyle name="Normal 2 5 3 5" xfId="6645"/>
    <cellStyle name="Normal 2 5 4" xfId="840"/>
    <cellStyle name="Normal 2 5 4 2" xfId="2625"/>
    <cellStyle name="Normal 2 5 4 2 2" xfId="11415"/>
    <cellStyle name="Normal 2 5 4 2 2 2" xfId="18444"/>
    <cellStyle name="Normal 2 5 4 2 3" xfId="14932"/>
    <cellStyle name="Normal 2 5 4 2 4" xfId="7896"/>
    <cellStyle name="Normal 2 5 4 3" xfId="4384"/>
    <cellStyle name="Normal 2 5 4 3 2" xfId="16695"/>
    <cellStyle name="Normal 2 5 4 3 3" xfId="9666"/>
    <cellStyle name="Normal 2 5 4 4" xfId="13183"/>
    <cellStyle name="Normal 2 5 4 5" xfId="6147"/>
    <cellStyle name="Normal 2 5 5" xfId="1842"/>
    <cellStyle name="Normal 2 5 5 2" xfId="3623"/>
    <cellStyle name="Normal 2 5 5 2 2" xfId="12413"/>
    <cellStyle name="Normal 2 5 5 2 2 2" xfId="19442"/>
    <cellStyle name="Normal 2 5 5 2 3" xfId="15930"/>
    <cellStyle name="Normal 2 5 5 2 4" xfId="8894"/>
    <cellStyle name="Normal 2 5 5 3" xfId="5382"/>
    <cellStyle name="Normal 2 5 5 3 2" xfId="17693"/>
    <cellStyle name="Normal 2 5 5 3 3" xfId="10664"/>
    <cellStyle name="Normal 2 5 5 4" xfId="14181"/>
    <cellStyle name="Normal 2 5 5 5" xfId="7145"/>
    <cellStyle name="Normal 2 5 6" xfId="2116"/>
    <cellStyle name="Normal 2 5 6 2" xfId="10912"/>
    <cellStyle name="Normal 2 5 6 2 2" xfId="17941"/>
    <cellStyle name="Normal 2 5 6 3" xfId="14429"/>
    <cellStyle name="Normal 2 5 6 4" xfId="7393"/>
    <cellStyle name="Normal 2 5 7" xfId="3881"/>
    <cellStyle name="Normal 2 5 7 2" xfId="16192"/>
    <cellStyle name="Normal 2 5 7 3" xfId="9163"/>
    <cellStyle name="Normal 2 5 8" xfId="12680"/>
    <cellStyle name="Normal 2 5 9" xfId="5643"/>
    <cellStyle name="Normal 2 6" xfId="589"/>
    <cellStyle name="Normal 2 6 2" xfId="2373"/>
    <cellStyle name="Normal 2 6 2 2" xfId="11165"/>
    <cellStyle name="Normal 2 6 2 2 2" xfId="18194"/>
    <cellStyle name="Normal 2 6 2 3" xfId="14682"/>
    <cellStyle name="Normal 2 6 2 4" xfId="7646"/>
    <cellStyle name="Normal 2 6 3" xfId="4134"/>
    <cellStyle name="Normal 2 6 3 2" xfId="16445"/>
    <cellStyle name="Normal 2 6 3 3" xfId="9416"/>
    <cellStyle name="Normal 2 6 4" xfId="12933"/>
    <cellStyle name="Normal 2 6 4 2" xfId="19484"/>
    <cellStyle name="Normal 2 6 5" xfId="5897"/>
    <cellStyle name="Normal 2 7" xfId="5390"/>
    <cellStyle name="Normal 2 7 2" xfId="19560"/>
    <cellStyle name="Normal 2 8" xfId="26"/>
    <cellStyle name="Normal 2 8 2" xfId="19507"/>
    <cellStyle name="Normal 20" xfId="9"/>
    <cellStyle name="Normal 20 2" xfId="5389"/>
    <cellStyle name="Normal 20 2 2" xfId="8914"/>
    <cellStyle name="Normal 20 2 3" xfId="19524"/>
    <cellStyle name="Normal 21" xfId="1853"/>
    <cellStyle name="Normal 21 2" xfId="15943"/>
    <cellStyle name="Normal 21 3" xfId="8913"/>
    <cellStyle name="Normal 22" xfId="16"/>
    <cellStyle name="Normal 22 2" xfId="12431"/>
    <cellStyle name="Normal 22 3" xfId="5393"/>
    <cellStyle name="Normal 23" xfId="5391"/>
    <cellStyle name="Normal 23 2" xfId="12430"/>
    <cellStyle name="Normal 23 3" xfId="19486"/>
    <cellStyle name="Normal 24" xfId="4"/>
    <cellStyle name="Normal 24 2" xfId="12429"/>
    <cellStyle name="Normal 25" xfId="1590"/>
    <cellStyle name="Normal 26" xfId="23"/>
    <cellStyle name="Normal 26 2" xfId="19540"/>
    <cellStyle name="Normal 27" xfId="28"/>
    <cellStyle name="Normal 28" xfId="27"/>
    <cellStyle name="Normal 28 2" xfId="19469"/>
    <cellStyle name="Normal 3" xfId="5"/>
    <cellStyle name="Normal 3 10" xfId="330"/>
    <cellStyle name="Normal 3 10 2" xfId="581"/>
    <cellStyle name="Normal 3 11" xfId="335"/>
    <cellStyle name="Normal 3 11 2" xfId="1342"/>
    <cellStyle name="Normal 3 11 2 2" xfId="3127"/>
    <cellStyle name="Normal 3 11 2 2 2" xfId="11917"/>
    <cellStyle name="Normal 3 11 2 2 2 2" xfId="18946"/>
    <cellStyle name="Normal 3 11 2 2 2 2 2 2" xfId="19"/>
    <cellStyle name="Normal 3 11 2 2 2 2 2 2 2" xfId="3625"/>
    <cellStyle name="Normal 3 11 2 2 2 2 2 2 2 2" xfId="19459"/>
    <cellStyle name="Normal 3 11 2 2 2 2 2 2 3" xfId="5384"/>
    <cellStyle name="Normal 3 11 2 2 2 2 2 2 3 2" xfId="19521"/>
    <cellStyle name="Normal 3 11 2 2 2 2 2 2 4" xfId="19542"/>
    <cellStyle name="Normal 3 11 2 2 2 2 2 2 5" xfId="1845"/>
    <cellStyle name="Normal 3 11 2 2 3" xfId="15434"/>
    <cellStyle name="Normal 3 11 2 2 4" xfId="8398"/>
    <cellStyle name="Normal 3 11 2 3" xfId="4886"/>
    <cellStyle name="Normal 3 11 2 3 2" xfId="17197"/>
    <cellStyle name="Normal 3 11 2 3 3" xfId="10168"/>
    <cellStyle name="Normal 3 11 2 4" xfId="13685"/>
    <cellStyle name="Normal 3 11 2 5" xfId="6649"/>
    <cellStyle name="Normal 3 11 3" xfId="844"/>
    <cellStyle name="Normal 3 11 3 2" xfId="2629"/>
    <cellStyle name="Normal 3 11 3 2 2" xfId="11419"/>
    <cellStyle name="Normal 3 11 3 2 2 2" xfId="18448"/>
    <cellStyle name="Normal 3 11 3 2 3" xfId="14936"/>
    <cellStyle name="Normal 3 11 3 2 4" xfId="7900"/>
    <cellStyle name="Normal 3 11 3 3" xfId="4388"/>
    <cellStyle name="Normal 3 11 3 3 2" xfId="16699"/>
    <cellStyle name="Normal 3 11 3 3 3" xfId="9670"/>
    <cellStyle name="Normal 3 11 3 4" xfId="13187"/>
    <cellStyle name="Normal 3 11 3 5" xfId="6151"/>
    <cellStyle name="Normal 3 11 4" xfId="2121"/>
    <cellStyle name="Normal 3 11 4 2" xfId="10916"/>
    <cellStyle name="Normal 3 11 4 2 2" xfId="17945"/>
    <cellStyle name="Normal 3 11 4 3" xfId="14433"/>
    <cellStyle name="Normal 3 11 4 4" xfId="7397"/>
    <cellStyle name="Normal 3 11 5" xfId="3885"/>
    <cellStyle name="Normal 3 11 5 2" xfId="16196"/>
    <cellStyle name="Normal 3 11 5 3" xfId="9167"/>
    <cellStyle name="Normal 3 11 6" xfId="12684"/>
    <cellStyle name="Normal 3 11 7" xfId="5648"/>
    <cellStyle name="Normal 3 12" xfId="8"/>
    <cellStyle name="Normal 3 12 2" xfId="1093"/>
    <cellStyle name="Normal 3 12 2 2" xfId="2878"/>
    <cellStyle name="Normal 3 12 2 2 2" xfId="11668"/>
    <cellStyle name="Normal 3 12 2 2 2 2" xfId="18697"/>
    <cellStyle name="Normal 3 12 2 2 3" xfId="15185"/>
    <cellStyle name="Normal 3 12 2 2 4" xfId="8149"/>
    <cellStyle name="Normal 3 12 2 3" xfId="4637"/>
    <cellStyle name="Normal 3 12 2 3 2" xfId="16948"/>
    <cellStyle name="Normal 3 12 2 3 3" xfId="9919"/>
    <cellStyle name="Normal 3 12 2 4" xfId="13436"/>
    <cellStyle name="Normal 3 12 2 5" xfId="6400"/>
    <cellStyle name="Normal 3 13" xfId="595"/>
    <cellStyle name="Normal 3 13 2" xfId="2380"/>
    <cellStyle name="Normal 3 13 2 2" xfId="11170"/>
    <cellStyle name="Normal 3 13 2 2 2" xfId="18199"/>
    <cellStyle name="Normal 3 13 2 3" xfId="14687"/>
    <cellStyle name="Normal 3 13 2 4" xfId="7651"/>
    <cellStyle name="Normal 3 13 3" xfId="4139"/>
    <cellStyle name="Normal 3 13 3 2" xfId="16450"/>
    <cellStyle name="Normal 3 13 3 3" xfId="9421"/>
    <cellStyle name="Normal 3 13 4" xfId="12938"/>
    <cellStyle name="Normal 3 13 4 2" xfId="19576"/>
    <cellStyle name="Normal 3 13 5" xfId="5902"/>
    <cellStyle name="Normal 3 14" xfId="1592"/>
    <cellStyle name="Normal 3 14 2" xfId="14"/>
    <cellStyle name="Normal 3 14 3" xfId="19505"/>
    <cellStyle name="Normal 3 15" xfId="1597"/>
    <cellStyle name="Normal 3 15 2" xfId="3378"/>
    <cellStyle name="Normal 3 15 2 2" xfId="12168"/>
    <cellStyle name="Normal 3 15 2 2 2" xfId="19197"/>
    <cellStyle name="Normal 3 15 2 3" xfId="15685"/>
    <cellStyle name="Normal 3 15 2 4" xfId="8649"/>
    <cellStyle name="Normal 3 15 3" xfId="5137"/>
    <cellStyle name="Normal 3 15 3 2" xfId="17448"/>
    <cellStyle name="Normal 3 15 3 3" xfId="10419"/>
    <cellStyle name="Normal 3 15 4" xfId="13936"/>
    <cellStyle name="Normal 3 15 5" xfId="6900"/>
    <cellStyle name="Normal 3 16" xfId="1862"/>
    <cellStyle name="Normal 3 16 2" xfId="12414"/>
    <cellStyle name="Normal 3 16 2 2" xfId="19443"/>
    <cellStyle name="Normal 3 16 2 3" xfId="19598"/>
    <cellStyle name="Normal 3 16 3" xfId="15931"/>
    <cellStyle name="Normal 3 16 4" xfId="8895"/>
    <cellStyle name="Normal 3 17" xfId="3636"/>
    <cellStyle name="Normal 3 17 2" xfId="12423"/>
    <cellStyle name="Normal 3 17 2 2" xfId="19452"/>
    <cellStyle name="Normal 3 17 3" xfId="15940"/>
    <cellStyle name="Normal 3 17 4" xfId="8910"/>
    <cellStyle name="Normal 3 18" xfId="8909"/>
    <cellStyle name="Normal 3 18 2" xfId="12422"/>
    <cellStyle name="Normal 3 18 2 2" xfId="19451"/>
    <cellStyle name="Normal 3 18 3" xfId="15939"/>
    <cellStyle name="Normal 3 18 4" xfId="19539"/>
    <cellStyle name="Normal 3 19" xfId="8897"/>
    <cellStyle name="Normal 3 19 2" xfId="12416"/>
    <cellStyle name="Normal 3 19 2 2" xfId="19445"/>
    <cellStyle name="Normal 3 19 3" xfId="15933"/>
    <cellStyle name="Normal 3 2" xfId="42"/>
    <cellStyle name="Normal 3 2 10" xfId="1094"/>
    <cellStyle name="Normal 3 2 10 2" xfId="2879"/>
    <cellStyle name="Normal 3 2 10 2 2" xfId="11669"/>
    <cellStyle name="Normal 3 2 10 2 2 2" xfId="18698"/>
    <cellStyle name="Normal 3 2 10 2 3" xfId="15186"/>
    <cellStyle name="Normal 3 2 10 2 4" xfId="8150"/>
    <cellStyle name="Normal 3 2 10 3" xfId="4638"/>
    <cellStyle name="Normal 3 2 10 3 2" xfId="16949"/>
    <cellStyle name="Normal 3 2 10 3 3" xfId="9920"/>
    <cellStyle name="Normal 3 2 10 4" xfId="13437"/>
    <cellStyle name="Normal 3 2 10 5" xfId="6401"/>
    <cellStyle name="Normal 3 2 11" xfId="596"/>
    <cellStyle name="Normal 3 2 11 2" xfId="2381"/>
    <cellStyle name="Normal 3 2 11 2 2" xfId="11171"/>
    <cellStyle name="Normal 3 2 11 2 2 2" xfId="18200"/>
    <cellStyle name="Normal 3 2 11 2 3" xfId="14688"/>
    <cellStyle name="Normal 3 2 11 2 4" xfId="7652"/>
    <cellStyle name="Normal 3 2 11 3" xfId="4140"/>
    <cellStyle name="Normal 3 2 11 3 2" xfId="16451"/>
    <cellStyle name="Normal 3 2 11 3 3" xfId="9422"/>
    <cellStyle name="Normal 3 2 11 4" xfId="12939"/>
    <cellStyle name="Normal 3 2 11 5" xfId="5903"/>
    <cellStyle name="Normal 3 2 12" xfId="1598"/>
    <cellStyle name="Normal 3 2 12 2" xfId="3379"/>
    <cellStyle name="Normal 3 2 12 2 2" xfId="12169"/>
    <cellStyle name="Normal 3 2 12 2 2 2" xfId="19198"/>
    <cellStyle name="Normal 3 2 12 2 3" xfId="15686"/>
    <cellStyle name="Normal 3 2 12 2 4" xfId="8650"/>
    <cellStyle name="Normal 3 2 12 3" xfId="5138"/>
    <cellStyle name="Normal 3 2 12 3 2" xfId="17449"/>
    <cellStyle name="Normal 3 2 12 3 3" xfId="10420"/>
    <cellStyle name="Normal 3 2 12 4" xfId="13937"/>
    <cellStyle name="Normal 3 2 12 5" xfId="6901"/>
    <cellStyle name="Normal 3 2 13" xfId="1863"/>
    <cellStyle name="Normal 3 2 13 2" xfId="10669"/>
    <cellStyle name="Normal 3 2 13 2 2" xfId="17698"/>
    <cellStyle name="Normal 3 2 13 3" xfId="14186"/>
    <cellStyle name="Normal 3 2 13 4" xfId="7150"/>
    <cellStyle name="Normal 3 2 14" xfId="3637"/>
    <cellStyle name="Normal 3 2 14 2" xfId="15948"/>
    <cellStyle name="Normal 3 2 14 3" xfId="8919"/>
    <cellStyle name="Normal 3 2 15" xfId="12436"/>
    <cellStyle name="Normal 3 2 16" xfId="5398"/>
    <cellStyle name="Normal 3 2 2" xfId="58"/>
    <cellStyle name="Normal 3 2 2 10" xfId="1605"/>
    <cellStyle name="Normal 3 2 2 10 2" xfId="3386"/>
    <cellStyle name="Normal 3 2 2 10 2 2" xfId="12176"/>
    <cellStyle name="Normal 3 2 2 10 2 2 2" xfId="19205"/>
    <cellStyle name="Normal 3 2 2 10 2 3" xfId="15693"/>
    <cellStyle name="Normal 3 2 2 10 2 4" xfId="8657"/>
    <cellStyle name="Normal 3 2 2 10 3" xfId="5145"/>
    <cellStyle name="Normal 3 2 2 10 3 2" xfId="17456"/>
    <cellStyle name="Normal 3 2 2 10 3 3" xfId="10427"/>
    <cellStyle name="Normal 3 2 2 10 4" xfId="13944"/>
    <cellStyle name="Normal 3 2 2 10 5" xfId="6908"/>
    <cellStyle name="Normal 3 2 2 11" xfId="1870"/>
    <cellStyle name="Normal 3 2 2 11 2" xfId="10676"/>
    <cellStyle name="Normal 3 2 2 11 2 2" xfId="17705"/>
    <cellStyle name="Normal 3 2 2 11 3" xfId="14193"/>
    <cellStyle name="Normal 3 2 2 11 4" xfId="7157"/>
    <cellStyle name="Normal 3 2 2 12" xfId="3644"/>
    <cellStyle name="Normal 3 2 2 12 2" xfId="15955"/>
    <cellStyle name="Normal 3 2 2 12 3" xfId="8926"/>
    <cellStyle name="Normal 3 2 2 13" xfId="12443"/>
    <cellStyle name="Normal 3 2 2 14" xfId="5405"/>
    <cellStyle name="Normal 3 2 2 2" xfId="81"/>
    <cellStyle name="Normal 3 2 2 2 10" xfId="1888"/>
    <cellStyle name="Normal 3 2 2 2 10 2" xfId="10690"/>
    <cellStyle name="Normal 3 2 2 2 10 2 2" xfId="17719"/>
    <cellStyle name="Normal 3 2 2 2 10 3" xfId="14207"/>
    <cellStyle name="Normal 3 2 2 2 10 4" xfId="7171"/>
    <cellStyle name="Normal 3 2 2 2 11" xfId="3658"/>
    <cellStyle name="Normal 3 2 2 2 11 2" xfId="15969"/>
    <cellStyle name="Normal 3 2 2 2 11 3" xfId="8940"/>
    <cellStyle name="Normal 3 2 2 2 12" xfId="12457"/>
    <cellStyle name="Normal 3 2 2 2 13" xfId="5419"/>
    <cellStyle name="Normal 3 2 2 2 2" xfId="166"/>
    <cellStyle name="Normal 3 2 2 2 2 10" xfId="12521"/>
    <cellStyle name="Normal 3 2 2 2 2 11" xfId="5484"/>
    <cellStyle name="Normal 3 2 2 2 2 2" xfId="322"/>
    <cellStyle name="Normal 3 2 2 2 2 2 2" xfId="577"/>
    <cellStyle name="Normal 3 2 2 2 2 2 2 2" xfId="1584"/>
    <cellStyle name="Normal 3 2 2 2 2 2 2 2 2" xfId="3369"/>
    <cellStyle name="Normal 3 2 2 2 2 2 2 2 2 2" xfId="12159"/>
    <cellStyle name="Normal 3 2 2 2 2 2 2 2 2 2 2" xfId="19188"/>
    <cellStyle name="Normal 3 2 2 2 2 2 2 2 2 3" xfId="15676"/>
    <cellStyle name="Normal 3 2 2 2 2 2 2 2 2 4" xfId="8640"/>
    <cellStyle name="Normal 3 2 2 2 2 2 2 2 3" xfId="5128"/>
    <cellStyle name="Normal 3 2 2 2 2 2 2 2 3 2" xfId="17439"/>
    <cellStyle name="Normal 3 2 2 2 2 2 2 2 3 3" xfId="10410"/>
    <cellStyle name="Normal 3 2 2 2 2 2 2 2 4" xfId="13927"/>
    <cellStyle name="Normal 3 2 2 2 2 2 2 2 5" xfId="6891"/>
    <cellStyle name="Normal 3 2 2 2 2 2 2 3" xfId="1086"/>
    <cellStyle name="Normal 3 2 2 2 2 2 2 3 2" xfId="2871"/>
    <cellStyle name="Normal 3 2 2 2 2 2 2 3 2 2" xfId="11661"/>
    <cellStyle name="Normal 3 2 2 2 2 2 2 3 2 2 2" xfId="18690"/>
    <cellStyle name="Normal 3 2 2 2 2 2 2 3 2 3" xfId="15178"/>
    <cellStyle name="Normal 3 2 2 2 2 2 2 3 2 4" xfId="8142"/>
    <cellStyle name="Normal 3 2 2 2 2 2 2 3 3" xfId="4630"/>
    <cellStyle name="Normal 3 2 2 2 2 2 2 3 3 2" xfId="16941"/>
    <cellStyle name="Normal 3 2 2 2 2 2 2 3 3 3" xfId="9912"/>
    <cellStyle name="Normal 3 2 2 2 2 2 2 3 4" xfId="13429"/>
    <cellStyle name="Normal 3 2 2 2 2 2 2 3 5" xfId="6393"/>
    <cellStyle name="Normal 3 2 2 2 2 2 2 4" xfId="2363"/>
    <cellStyle name="Normal 3 2 2 2 2 2 2 4 2" xfId="11158"/>
    <cellStyle name="Normal 3 2 2 2 2 2 2 4 2 2" xfId="18187"/>
    <cellStyle name="Normal 3 2 2 2 2 2 2 4 3" xfId="14675"/>
    <cellStyle name="Normal 3 2 2 2 2 2 2 4 4" xfId="7639"/>
    <cellStyle name="Normal 3 2 2 2 2 2 2 5" xfId="4127"/>
    <cellStyle name="Normal 3 2 2 2 2 2 2 5 2" xfId="16438"/>
    <cellStyle name="Normal 3 2 2 2 2 2 2 5 3" xfId="9409"/>
    <cellStyle name="Normal 3 2 2 2 2 2 2 6" xfId="12926"/>
    <cellStyle name="Normal 3 2 2 2 2 2 2 7" xfId="5890"/>
    <cellStyle name="Normal 3 2 2 2 2 2 3" xfId="1335"/>
    <cellStyle name="Normal 3 2 2 2 2 2 3 2" xfId="3120"/>
    <cellStyle name="Normal 3 2 2 2 2 2 3 2 2" xfId="11910"/>
    <cellStyle name="Normal 3 2 2 2 2 2 3 2 2 2" xfId="18939"/>
    <cellStyle name="Normal 3 2 2 2 2 2 3 2 3" xfId="15427"/>
    <cellStyle name="Normal 3 2 2 2 2 2 3 2 4" xfId="8391"/>
    <cellStyle name="Normal 3 2 2 2 2 2 3 3" xfId="4879"/>
    <cellStyle name="Normal 3 2 2 2 2 2 3 3 2" xfId="17190"/>
    <cellStyle name="Normal 3 2 2 2 2 2 3 3 3" xfId="10161"/>
    <cellStyle name="Normal 3 2 2 2 2 2 3 4" xfId="13678"/>
    <cellStyle name="Normal 3 2 2 2 2 2 3 5" xfId="6642"/>
    <cellStyle name="Normal 3 2 2 2 2 2 4" xfId="837"/>
    <cellStyle name="Normal 3 2 2 2 2 2 4 2" xfId="2622"/>
    <cellStyle name="Normal 3 2 2 2 2 2 4 2 2" xfId="11412"/>
    <cellStyle name="Normal 3 2 2 2 2 2 4 2 2 2" xfId="18441"/>
    <cellStyle name="Normal 3 2 2 2 2 2 4 2 3" xfId="14929"/>
    <cellStyle name="Normal 3 2 2 2 2 2 4 2 4" xfId="7893"/>
    <cellStyle name="Normal 3 2 2 2 2 2 4 3" xfId="4381"/>
    <cellStyle name="Normal 3 2 2 2 2 2 4 3 2" xfId="16692"/>
    <cellStyle name="Normal 3 2 2 2 2 2 4 3 3" xfId="9663"/>
    <cellStyle name="Normal 3 2 2 2 2 2 4 4" xfId="13180"/>
    <cellStyle name="Normal 3 2 2 2 2 2 4 5" xfId="6144"/>
    <cellStyle name="Normal 3 2 2 2 2 2 5" xfId="1839"/>
    <cellStyle name="Normal 3 2 2 2 2 2 5 2" xfId="3620"/>
    <cellStyle name="Normal 3 2 2 2 2 2 5 2 2" xfId="12410"/>
    <cellStyle name="Normal 3 2 2 2 2 2 5 2 2 2" xfId="19439"/>
    <cellStyle name="Normal 3 2 2 2 2 2 5 2 3" xfId="15927"/>
    <cellStyle name="Normal 3 2 2 2 2 2 5 2 4" xfId="8891"/>
    <cellStyle name="Normal 3 2 2 2 2 2 5 3" xfId="5379"/>
    <cellStyle name="Normal 3 2 2 2 2 2 5 3 2" xfId="17690"/>
    <cellStyle name="Normal 3 2 2 2 2 2 5 3 3" xfId="10661"/>
    <cellStyle name="Normal 3 2 2 2 2 2 5 4" xfId="14178"/>
    <cellStyle name="Normal 3 2 2 2 2 2 5 5" xfId="7142"/>
    <cellStyle name="Normal 3 2 2 2 2 2 6" xfId="2112"/>
    <cellStyle name="Normal 3 2 2 2 2 2 6 2" xfId="10909"/>
    <cellStyle name="Normal 3 2 2 2 2 2 6 2 2" xfId="17938"/>
    <cellStyle name="Normal 3 2 2 2 2 2 6 3" xfId="14426"/>
    <cellStyle name="Normal 3 2 2 2 2 2 6 4" xfId="7390"/>
    <cellStyle name="Normal 3 2 2 2 2 2 7" xfId="3878"/>
    <cellStyle name="Normal 3 2 2 2 2 2 7 2" xfId="16189"/>
    <cellStyle name="Normal 3 2 2 2 2 2 7 3" xfId="9160"/>
    <cellStyle name="Normal 3 2 2 2 2 2 8" xfId="12677"/>
    <cellStyle name="Normal 3 2 2 2 2 2 9" xfId="5640"/>
    <cellStyle name="Normal 3 2 2 2 2 3" xfId="230"/>
    <cellStyle name="Normal 3 2 2 2 2 3 2" xfId="485"/>
    <cellStyle name="Normal 3 2 2 2 2 3 2 2" xfId="1492"/>
    <cellStyle name="Normal 3 2 2 2 2 3 2 2 2" xfId="3277"/>
    <cellStyle name="Normal 3 2 2 2 2 3 2 2 2 2" xfId="12067"/>
    <cellStyle name="Normal 3 2 2 2 2 3 2 2 2 2 2" xfId="19096"/>
    <cellStyle name="Normal 3 2 2 2 2 3 2 2 2 3" xfId="15584"/>
    <cellStyle name="Normal 3 2 2 2 2 3 2 2 2 4" xfId="8548"/>
    <cellStyle name="Normal 3 2 2 2 2 3 2 2 3" xfId="5036"/>
    <cellStyle name="Normal 3 2 2 2 2 3 2 2 3 2" xfId="17347"/>
    <cellStyle name="Normal 3 2 2 2 2 3 2 2 3 3" xfId="10318"/>
    <cellStyle name="Normal 3 2 2 2 2 3 2 2 4" xfId="13835"/>
    <cellStyle name="Normal 3 2 2 2 2 3 2 2 5" xfId="6799"/>
    <cellStyle name="Normal 3 2 2 2 2 3 2 3" xfId="994"/>
    <cellStyle name="Normal 3 2 2 2 2 3 2 3 2" xfId="2779"/>
    <cellStyle name="Normal 3 2 2 2 2 3 2 3 2 2" xfId="11569"/>
    <cellStyle name="Normal 3 2 2 2 2 3 2 3 2 2 2" xfId="18598"/>
    <cellStyle name="Normal 3 2 2 2 2 3 2 3 2 3" xfId="15086"/>
    <cellStyle name="Normal 3 2 2 2 2 3 2 3 2 4" xfId="8050"/>
    <cellStyle name="Normal 3 2 2 2 2 3 2 3 3" xfId="4538"/>
    <cellStyle name="Normal 3 2 2 2 2 3 2 3 3 2" xfId="16849"/>
    <cellStyle name="Normal 3 2 2 2 2 3 2 3 3 3" xfId="9820"/>
    <cellStyle name="Normal 3 2 2 2 2 3 2 3 4" xfId="13337"/>
    <cellStyle name="Normal 3 2 2 2 2 3 2 3 5" xfId="6301"/>
    <cellStyle name="Normal 3 2 2 2 2 3 2 4" xfId="2271"/>
    <cellStyle name="Normal 3 2 2 2 2 3 2 4 2" xfId="11066"/>
    <cellStyle name="Normal 3 2 2 2 2 3 2 4 2 2" xfId="18095"/>
    <cellStyle name="Normal 3 2 2 2 2 3 2 4 3" xfId="14583"/>
    <cellStyle name="Normal 3 2 2 2 2 3 2 4 4" xfId="7547"/>
    <cellStyle name="Normal 3 2 2 2 2 3 2 5" xfId="4035"/>
    <cellStyle name="Normal 3 2 2 2 2 3 2 5 2" xfId="16346"/>
    <cellStyle name="Normal 3 2 2 2 2 3 2 5 3" xfId="9317"/>
    <cellStyle name="Normal 3 2 2 2 2 3 2 6" xfId="12834"/>
    <cellStyle name="Normal 3 2 2 2 2 3 2 7" xfId="5798"/>
    <cellStyle name="Normal 3 2 2 2 2 3 3" xfId="1243"/>
    <cellStyle name="Normal 3 2 2 2 2 3 3 2" xfId="3028"/>
    <cellStyle name="Normal 3 2 2 2 2 3 3 2 2" xfId="11818"/>
    <cellStyle name="Normal 3 2 2 2 2 3 3 2 2 2" xfId="18847"/>
    <cellStyle name="Normal 3 2 2 2 2 3 3 2 3" xfId="15335"/>
    <cellStyle name="Normal 3 2 2 2 2 3 3 2 4" xfId="8299"/>
    <cellStyle name="Normal 3 2 2 2 2 3 3 3" xfId="4787"/>
    <cellStyle name="Normal 3 2 2 2 2 3 3 3 2" xfId="17098"/>
    <cellStyle name="Normal 3 2 2 2 2 3 3 3 3" xfId="10069"/>
    <cellStyle name="Normal 3 2 2 2 2 3 3 4" xfId="13586"/>
    <cellStyle name="Normal 3 2 2 2 2 3 3 5" xfId="6550"/>
    <cellStyle name="Normal 3 2 2 2 2 3 4" xfId="745"/>
    <cellStyle name="Normal 3 2 2 2 2 3 4 2" xfId="2530"/>
    <cellStyle name="Normal 3 2 2 2 2 3 4 2 2" xfId="11320"/>
    <cellStyle name="Normal 3 2 2 2 2 3 4 2 2 2" xfId="18349"/>
    <cellStyle name="Normal 3 2 2 2 2 3 4 2 3" xfId="14837"/>
    <cellStyle name="Normal 3 2 2 2 2 3 4 2 4" xfId="7801"/>
    <cellStyle name="Normal 3 2 2 2 2 3 4 3" xfId="4289"/>
    <cellStyle name="Normal 3 2 2 2 2 3 4 3 2" xfId="16600"/>
    <cellStyle name="Normal 3 2 2 2 2 3 4 3 3" xfId="9571"/>
    <cellStyle name="Normal 3 2 2 2 2 3 4 4" xfId="13088"/>
    <cellStyle name="Normal 3 2 2 2 2 3 4 5" xfId="6052"/>
    <cellStyle name="Normal 3 2 2 2 2 3 5" xfId="1747"/>
    <cellStyle name="Normal 3 2 2 2 2 3 5 2" xfId="3528"/>
    <cellStyle name="Normal 3 2 2 2 2 3 5 2 2" xfId="12318"/>
    <cellStyle name="Normal 3 2 2 2 2 3 5 2 2 2" xfId="19347"/>
    <cellStyle name="Normal 3 2 2 2 2 3 5 2 3" xfId="15835"/>
    <cellStyle name="Normal 3 2 2 2 2 3 5 2 4" xfId="8799"/>
    <cellStyle name="Normal 3 2 2 2 2 3 5 3" xfId="5287"/>
    <cellStyle name="Normal 3 2 2 2 2 3 5 3 2" xfId="17598"/>
    <cellStyle name="Normal 3 2 2 2 2 3 5 3 3" xfId="10569"/>
    <cellStyle name="Normal 3 2 2 2 2 3 5 4" xfId="14086"/>
    <cellStyle name="Normal 3 2 2 2 2 3 5 5" xfId="7050"/>
    <cellStyle name="Normal 3 2 2 2 2 3 6" xfId="2020"/>
    <cellStyle name="Normal 3 2 2 2 2 3 6 2" xfId="10818"/>
    <cellStyle name="Normal 3 2 2 2 2 3 6 2 2" xfId="17847"/>
    <cellStyle name="Normal 3 2 2 2 2 3 6 3" xfId="14335"/>
    <cellStyle name="Normal 3 2 2 2 2 3 6 4" xfId="7299"/>
    <cellStyle name="Normal 3 2 2 2 2 3 7" xfId="3786"/>
    <cellStyle name="Normal 3 2 2 2 2 3 7 2" xfId="16097"/>
    <cellStyle name="Normal 3 2 2 2 2 3 7 3" xfId="9068"/>
    <cellStyle name="Normal 3 2 2 2 2 3 8" xfId="12585"/>
    <cellStyle name="Normal 3 2 2 2 2 3 9" xfId="5548"/>
    <cellStyle name="Normal 3 2 2 2 2 4" xfId="421"/>
    <cellStyle name="Normal 3 2 2 2 2 4 2" xfId="1428"/>
    <cellStyle name="Normal 3 2 2 2 2 4 2 2" xfId="3213"/>
    <cellStyle name="Normal 3 2 2 2 2 4 2 2 2" xfId="12003"/>
    <cellStyle name="Normal 3 2 2 2 2 4 2 2 2 2" xfId="19032"/>
    <cellStyle name="Normal 3 2 2 2 2 4 2 2 3" xfId="15520"/>
    <cellStyle name="Normal 3 2 2 2 2 4 2 2 4" xfId="8484"/>
    <cellStyle name="Normal 3 2 2 2 2 4 2 3" xfId="4972"/>
    <cellStyle name="Normal 3 2 2 2 2 4 2 3 2" xfId="17283"/>
    <cellStyle name="Normal 3 2 2 2 2 4 2 3 3" xfId="10254"/>
    <cellStyle name="Normal 3 2 2 2 2 4 2 4" xfId="13771"/>
    <cellStyle name="Normal 3 2 2 2 2 4 2 5" xfId="6735"/>
    <cellStyle name="Normal 3 2 2 2 2 4 3" xfId="930"/>
    <cellStyle name="Normal 3 2 2 2 2 4 3 2" xfId="2715"/>
    <cellStyle name="Normal 3 2 2 2 2 4 3 2 2" xfId="11505"/>
    <cellStyle name="Normal 3 2 2 2 2 4 3 2 2 2" xfId="18534"/>
    <cellStyle name="Normal 3 2 2 2 2 4 3 2 3" xfId="15022"/>
    <cellStyle name="Normal 3 2 2 2 2 4 3 2 4" xfId="7986"/>
    <cellStyle name="Normal 3 2 2 2 2 4 3 3" xfId="4474"/>
    <cellStyle name="Normal 3 2 2 2 2 4 3 3 2" xfId="16785"/>
    <cellStyle name="Normal 3 2 2 2 2 4 3 3 3" xfId="9756"/>
    <cellStyle name="Normal 3 2 2 2 2 4 3 4" xfId="13273"/>
    <cellStyle name="Normal 3 2 2 2 2 4 3 5" xfId="6237"/>
    <cellStyle name="Normal 3 2 2 2 2 4 4" xfId="2207"/>
    <cellStyle name="Normal 3 2 2 2 2 4 4 2" xfId="11002"/>
    <cellStyle name="Normal 3 2 2 2 2 4 4 2 2" xfId="18031"/>
    <cellStyle name="Normal 3 2 2 2 2 4 4 3" xfId="14519"/>
    <cellStyle name="Normal 3 2 2 2 2 4 4 4" xfId="7483"/>
    <cellStyle name="Normal 3 2 2 2 2 4 5" xfId="3971"/>
    <cellStyle name="Normal 3 2 2 2 2 4 5 2" xfId="16282"/>
    <cellStyle name="Normal 3 2 2 2 2 4 5 3" xfId="9253"/>
    <cellStyle name="Normal 3 2 2 2 2 4 6" xfId="12770"/>
    <cellStyle name="Normal 3 2 2 2 2 4 7" xfId="5734"/>
    <cellStyle name="Normal 3 2 2 2 2 5" xfId="1179"/>
    <cellStyle name="Normal 3 2 2 2 2 5 2" xfId="2964"/>
    <cellStyle name="Normal 3 2 2 2 2 5 2 2" xfId="11754"/>
    <cellStyle name="Normal 3 2 2 2 2 5 2 2 2" xfId="18783"/>
    <cellStyle name="Normal 3 2 2 2 2 5 2 3" xfId="15271"/>
    <cellStyle name="Normal 3 2 2 2 2 5 2 4" xfId="8235"/>
    <cellStyle name="Normal 3 2 2 2 2 5 3" xfId="4723"/>
    <cellStyle name="Normal 3 2 2 2 2 5 3 2" xfId="17034"/>
    <cellStyle name="Normal 3 2 2 2 2 5 3 3" xfId="10005"/>
    <cellStyle name="Normal 3 2 2 2 2 5 4" xfId="13522"/>
    <cellStyle name="Normal 3 2 2 2 2 5 5" xfId="6486"/>
    <cellStyle name="Normal 3 2 2 2 2 6" xfId="681"/>
    <cellStyle name="Normal 3 2 2 2 2 6 2" xfId="2466"/>
    <cellStyle name="Normal 3 2 2 2 2 6 2 2" xfId="11256"/>
    <cellStyle name="Normal 3 2 2 2 2 6 2 2 2" xfId="18285"/>
    <cellStyle name="Normal 3 2 2 2 2 6 2 3" xfId="14773"/>
    <cellStyle name="Normal 3 2 2 2 2 6 2 4" xfId="7737"/>
    <cellStyle name="Normal 3 2 2 2 2 6 3" xfId="4225"/>
    <cellStyle name="Normal 3 2 2 2 2 6 3 2" xfId="16536"/>
    <cellStyle name="Normal 3 2 2 2 2 6 3 3" xfId="9507"/>
    <cellStyle name="Normal 3 2 2 2 2 6 4" xfId="13024"/>
    <cellStyle name="Normal 3 2 2 2 2 6 5" xfId="5988"/>
    <cellStyle name="Normal 3 2 2 2 2 7" xfId="1683"/>
    <cellStyle name="Normal 3 2 2 2 2 7 2" xfId="3464"/>
    <cellStyle name="Normal 3 2 2 2 2 7 2 2" xfId="12254"/>
    <cellStyle name="Normal 3 2 2 2 2 7 2 2 2" xfId="19283"/>
    <cellStyle name="Normal 3 2 2 2 2 7 2 3" xfId="15771"/>
    <cellStyle name="Normal 3 2 2 2 2 7 2 4" xfId="8735"/>
    <cellStyle name="Normal 3 2 2 2 2 7 3" xfId="5223"/>
    <cellStyle name="Normal 3 2 2 2 2 7 3 2" xfId="17534"/>
    <cellStyle name="Normal 3 2 2 2 2 7 3 3" xfId="10505"/>
    <cellStyle name="Normal 3 2 2 2 2 7 4" xfId="14022"/>
    <cellStyle name="Normal 3 2 2 2 2 7 5" xfId="6986"/>
    <cellStyle name="Normal 3 2 2 2 2 8" xfId="1956"/>
    <cellStyle name="Normal 3 2 2 2 2 8 2" xfId="10754"/>
    <cellStyle name="Normal 3 2 2 2 2 8 2 2" xfId="17783"/>
    <cellStyle name="Normal 3 2 2 2 2 8 3" xfId="14271"/>
    <cellStyle name="Normal 3 2 2 2 2 8 4" xfId="7235"/>
    <cellStyle name="Normal 3 2 2 2 2 9" xfId="3722"/>
    <cellStyle name="Normal 3 2 2 2 2 9 2" xfId="16033"/>
    <cellStyle name="Normal 3 2 2 2 2 9 3" xfId="9004"/>
    <cellStyle name="Normal 3 2 2 2 3" xfId="138"/>
    <cellStyle name="Normal 3 2 2 2 3 10" xfId="5456"/>
    <cellStyle name="Normal 3 2 2 2 3 2" xfId="294"/>
    <cellStyle name="Normal 3 2 2 2 3 2 2" xfId="549"/>
    <cellStyle name="Normal 3 2 2 2 3 2 2 2" xfId="1556"/>
    <cellStyle name="Normal 3 2 2 2 3 2 2 2 2" xfId="3341"/>
    <cellStyle name="Normal 3 2 2 2 3 2 2 2 2 2" xfId="12131"/>
    <cellStyle name="Normal 3 2 2 2 3 2 2 2 2 2 2" xfId="19160"/>
    <cellStyle name="Normal 3 2 2 2 3 2 2 2 2 3" xfId="15648"/>
    <cellStyle name="Normal 3 2 2 2 3 2 2 2 2 4" xfId="8612"/>
    <cellStyle name="Normal 3 2 2 2 3 2 2 2 3" xfId="5100"/>
    <cellStyle name="Normal 3 2 2 2 3 2 2 2 3 2" xfId="17411"/>
    <cellStyle name="Normal 3 2 2 2 3 2 2 2 3 3" xfId="10382"/>
    <cellStyle name="Normal 3 2 2 2 3 2 2 2 4" xfId="13899"/>
    <cellStyle name="Normal 3 2 2 2 3 2 2 2 5" xfId="6863"/>
    <cellStyle name="Normal 3 2 2 2 3 2 2 3" xfId="1058"/>
    <cellStyle name="Normal 3 2 2 2 3 2 2 3 2" xfId="2843"/>
    <cellStyle name="Normal 3 2 2 2 3 2 2 3 2 2" xfId="11633"/>
    <cellStyle name="Normal 3 2 2 2 3 2 2 3 2 2 2" xfId="18662"/>
    <cellStyle name="Normal 3 2 2 2 3 2 2 3 2 3" xfId="15150"/>
    <cellStyle name="Normal 3 2 2 2 3 2 2 3 2 4" xfId="8114"/>
    <cellStyle name="Normal 3 2 2 2 3 2 2 3 3" xfId="4602"/>
    <cellStyle name="Normal 3 2 2 2 3 2 2 3 3 2" xfId="16913"/>
    <cellStyle name="Normal 3 2 2 2 3 2 2 3 3 3" xfId="9884"/>
    <cellStyle name="Normal 3 2 2 2 3 2 2 3 4" xfId="13401"/>
    <cellStyle name="Normal 3 2 2 2 3 2 2 3 5" xfId="6365"/>
    <cellStyle name="Normal 3 2 2 2 3 2 2 4" xfId="2335"/>
    <cellStyle name="Normal 3 2 2 2 3 2 2 4 2" xfId="11130"/>
    <cellStyle name="Normal 3 2 2 2 3 2 2 4 2 2" xfId="18159"/>
    <cellStyle name="Normal 3 2 2 2 3 2 2 4 3" xfId="14647"/>
    <cellStyle name="Normal 3 2 2 2 3 2 2 4 4" xfId="7611"/>
    <cellStyle name="Normal 3 2 2 2 3 2 2 5" xfId="4099"/>
    <cellStyle name="Normal 3 2 2 2 3 2 2 5 2" xfId="16410"/>
    <cellStyle name="Normal 3 2 2 2 3 2 2 5 3" xfId="9381"/>
    <cellStyle name="Normal 3 2 2 2 3 2 2 6" xfId="12898"/>
    <cellStyle name="Normal 3 2 2 2 3 2 2 7" xfId="5862"/>
    <cellStyle name="Normal 3 2 2 2 3 2 3" xfId="1307"/>
    <cellStyle name="Normal 3 2 2 2 3 2 3 2" xfId="3092"/>
    <cellStyle name="Normal 3 2 2 2 3 2 3 2 2" xfId="11882"/>
    <cellStyle name="Normal 3 2 2 2 3 2 3 2 2 2" xfId="18911"/>
    <cellStyle name="Normal 3 2 2 2 3 2 3 2 3" xfId="15399"/>
    <cellStyle name="Normal 3 2 2 2 3 2 3 2 4" xfId="8363"/>
    <cellStyle name="Normal 3 2 2 2 3 2 3 3" xfId="4851"/>
    <cellStyle name="Normal 3 2 2 2 3 2 3 3 2" xfId="17162"/>
    <cellStyle name="Normal 3 2 2 2 3 2 3 3 3" xfId="10133"/>
    <cellStyle name="Normal 3 2 2 2 3 2 3 4" xfId="13650"/>
    <cellStyle name="Normal 3 2 2 2 3 2 3 5" xfId="6614"/>
    <cellStyle name="Normal 3 2 2 2 3 2 4" xfId="809"/>
    <cellStyle name="Normal 3 2 2 2 3 2 4 2" xfId="2594"/>
    <cellStyle name="Normal 3 2 2 2 3 2 4 2 2" xfId="11384"/>
    <cellStyle name="Normal 3 2 2 2 3 2 4 2 2 2" xfId="18413"/>
    <cellStyle name="Normal 3 2 2 2 3 2 4 2 3" xfId="14901"/>
    <cellStyle name="Normal 3 2 2 2 3 2 4 2 4" xfId="7865"/>
    <cellStyle name="Normal 3 2 2 2 3 2 4 3" xfId="4353"/>
    <cellStyle name="Normal 3 2 2 2 3 2 4 3 2" xfId="16664"/>
    <cellStyle name="Normal 3 2 2 2 3 2 4 3 3" xfId="9635"/>
    <cellStyle name="Normal 3 2 2 2 3 2 4 4" xfId="13152"/>
    <cellStyle name="Normal 3 2 2 2 3 2 4 5" xfId="6116"/>
    <cellStyle name="Normal 3 2 2 2 3 2 5" xfId="1811"/>
    <cellStyle name="Normal 3 2 2 2 3 2 5 2" xfId="3592"/>
    <cellStyle name="Normal 3 2 2 2 3 2 5 2 2" xfId="12382"/>
    <cellStyle name="Normal 3 2 2 2 3 2 5 2 2 2" xfId="19411"/>
    <cellStyle name="Normal 3 2 2 2 3 2 5 2 3" xfId="15899"/>
    <cellStyle name="Normal 3 2 2 2 3 2 5 2 4" xfId="8863"/>
    <cellStyle name="Normal 3 2 2 2 3 2 5 3" xfId="5351"/>
    <cellStyle name="Normal 3 2 2 2 3 2 5 3 2" xfId="17662"/>
    <cellStyle name="Normal 3 2 2 2 3 2 5 3 3" xfId="10633"/>
    <cellStyle name="Normal 3 2 2 2 3 2 5 4" xfId="14150"/>
    <cellStyle name="Normal 3 2 2 2 3 2 5 5" xfId="7114"/>
    <cellStyle name="Normal 3 2 2 2 3 2 6" xfId="2084"/>
    <cellStyle name="Normal 3 2 2 2 3 2 6 2" xfId="10881"/>
    <cellStyle name="Normal 3 2 2 2 3 2 6 2 2" xfId="17910"/>
    <cellStyle name="Normal 3 2 2 2 3 2 6 3" xfId="14398"/>
    <cellStyle name="Normal 3 2 2 2 3 2 6 4" xfId="7362"/>
    <cellStyle name="Normal 3 2 2 2 3 2 7" xfId="3850"/>
    <cellStyle name="Normal 3 2 2 2 3 2 7 2" xfId="16161"/>
    <cellStyle name="Normal 3 2 2 2 3 2 7 3" xfId="9132"/>
    <cellStyle name="Normal 3 2 2 2 3 2 8" xfId="12649"/>
    <cellStyle name="Normal 3 2 2 2 3 2 9" xfId="5612"/>
    <cellStyle name="Normal 3 2 2 2 3 3" xfId="393"/>
    <cellStyle name="Normal 3 2 2 2 3 3 2" xfId="1400"/>
    <cellStyle name="Normal 3 2 2 2 3 3 2 2" xfId="3185"/>
    <cellStyle name="Normal 3 2 2 2 3 3 2 2 2" xfId="11975"/>
    <cellStyle name="Normal 3 2 2 2 3 3 2 2 2 2" xfId="19004"/>
    <cellStyle name="Normal 3 2 2 2 3 3 2 2 3" xfId="15492"/>
    <cellStyle name="Normal 3 2 2 2 3 3 2 2 4" xfId="8456"/>
    <cellStyle name="Normal 3 2 2 2 3 3 2 3" xfId="4944"/>
    <cellStyle name="Normal 3 2 2 2 3 3 2 3 2" xfId="17255"/>
    <cellStyle name="Normal 3 2 2 2 3 3 2 3 3" xfId="10226"/>
    <cellStyle name="Normal 3 2 2 2 3 3 2 4" xfId="13743"/>
    <cellStyle name="Normal 3 2 2 2 3 3 2 5" xfId="6707"/>
    <cellStyle name="Normal 3 2 2 2 3 3 3" xfId="902"/>
    <cellStyle name="Normal 3 2 2 2 3 3 3 2" xfId="2687"/>
    <cellStyle name="Normal 3 2 2 2 3 3 3 2 2" xfId="11477"/>
    <cellStyle name="Normal 3 2 2 2 3 3 3 2 2 2" xfId="18506"/>
    <cellStyle name="Normal 3 2 2 2 3 3 3 2 3" xfId="14994"/>
    <cellStyle name="Normal 3 2 2 2 3 3 3 2 4" xfId="7958"/>
    <cellStyle name="Normal 3 2 2 2 3 3 3 3" xfId="4446"/>
    <cellStyle name="Normal 3 2 2 2 3 3 3 3 2" xfId="16757"/>
    <cellStyle name="Normal 3 2 2 2 3 3 3 3 3" xfId="9728"/>
    <cellStyle name="Normal 3 2 2 2 3 3 3 4" xfId="13245"/>
    <cellStyle name="Normal 3 2 2 2 3 3 3 5" xfId="6209"/>
    <cellStyle name="Normal 3 2 2 2 3 3 4" xfId="2179"/>
    <cellStyle name="Normal 3 2 2 2 3 3 4 2" xfId="10974"/>
    <cellStyle name="Normal 3 2 2 2 3 3 4 2 2" xfId="18003"/>
    <cellStyle name="Normal 3 2 2 2 3 3 4 3" xfId="14491"/>
    <cellStyle name="Normal 3 2 2 2 3 3 4 4" xfId="7455"/>
    <cellStyle name="Normal 3 2 2 2 3 3 5" xfId="3943"/>
    <cellStyle name="Normal 3 2 2 2 3 3 5 2" xfId="16254"/>
    <cellStyle name="Normal 3 2 2 2 3 3 5 3" xfId="9225"/>
    <cellStyle name="Normal 3 2 2 2 3 3 6" xfId="12742"/>
    <cellStyle name="Normal 3 2 2 2 3 3 7" xfId="5706"/>
    <cellStyle name="Normal 3 2 2 2 3 4" xfId="1151"/>
    <cellStyle name="Normal 3 2 2 2 3 4 2" xfId="2936"/>
    <cellStyle name="Normal 3 2 2 2 3 4 2 2" xfId="11726"/>
    <cellStyle name="Normal 3 2 2 2 3 4 2 2 2" xfId="18755"/>
    <cellStyle name="Normal 3 2 2 2 3 4 2 3" xfId="15243"/>
    <cellStyle name="Normal 3 2 2 2 3 4 2 4" xfId="8207"/>
    <cellStyle name="Normal 3 2 2 2 3 4 3" xfId="4695"/>
    <cellStyle name="Normal 3 2 2 2 3 4 3 2" xfId="17006"/>
    <cellStyle name="Normal 3 2 2 2 3 4 3 3" xfId="9977"/>
    <cellStyle name="Normal 3 2 2 2 3 4 4" xfId="13494"/>
    <cellStyle name="Normal 3 2 2 2 3 4 5" xfId="6458"/>
    <cellStyle name="Normal 3 2 2 2 3 5" xfId="653"/>
    <cellStyle name="Normal 3 2 2 2 3 5 2" xfId="2438"/>
    <cellStyle name="Normal 3 2 2 2 3 5 2 2" xfId="11228"/>
    <cellStyle name="Normal 3 2 2 2 3 5 2 2 2" xfId="18257"/>
    <cellStyle name="Normal 3 2 2 2 3 5 2 3" xfId="14745"/>
    <cellStyle name="Normal 3 2 2 2 3 5 2 4" xfId="7709"/>
    <cellStyle name="Normal 3 2 2 2 3 5 3" xfId="4197"/>
    <cellStyle name="Normal 3 2 2 2 3 5 3 2" xfId="16508"/>
    <cellStyle name="Normal 3 2 2 2 3 5 3 3" xfId="9479"/>
    <cellStyle name="Normal 3 2 2 2 3 5 4" xfId="12996"/>
    <cellStyle name="Normal 3 2 2 2 3 5 5" xfId="5960"/>
    <cellStyle name="Normal 3 2 2 2 3 6" xfId="1655"/>
    <cellStyle name="Normal 3 2 2 2 3 6 2" xfId="3436"/>
    <cellStyle name="Normal 3 2 2 2 3 6 2 2" xfId="12226"/>
    <cellStyle name="Normal 3 2 2 2 3 6 2 2 2" xfId="19255"/>
    <cellStyle name="Normal 3 2 2 2 3 6 2 3" xfId="15743"/>
    <cellStyle name="Normal 3 2 2 2 3 6 2 4" xfId="8707"/>
    <cellStyle name="Normal 3 2 2 2 3 6 3" xfId="5195"/>
    <cellStyle name="Normal 3 2 2 2 3 6 3 2" xfId="17506"/>
    <cellStyle name="Normal 3 2 2 2 3 6 3 3" xfId="10477"/>
    <cellStyle name="Normal 3 2 2 2 3 6 4" xfId="13994"/>
    <cellStyle name="Normal 3 2 2 2 3 6 5" xfId="6958"/>
    <cellStyle name="Normal 3 2 2 2 3 7" xfId="1928"/>
    <cellStyle name="Normal 3 2 2 2 3 7 2" xfId="10726"/>
    <cellStyle name="Normal 3 2 2 2 3 7 2 2" xfId="17755"/>
    <cellStyle name="Normal 3 2 2 2 3 7 3" xfId="14243"/>
    <cellStyle name="Normal 3 2 2 2 3 7 4" xfId="7207"/>
    <cellStyle name="Normal 3 2 2 2 3 8" xfId="3694"/>
    <cellStyle name="Normal 3 2 2 2 3 8 2" xfId="16005"/>
    <cellStyle name="Normal 3 2 2 2 3 8 3" xfId="8976"/>
    <cellStyle name="Normal 3 2 2 2 3 9" xfId="12493"/>
    <cellStyle name="Normal 3 2 2 2 4" xfId="258"/>
    <cellStyle name="Normal 3 2 2 2 4 2" xfId="513"/>
    <cellStyle name="Normal 3 2 2 2 4 2 2" xfId="1520"/>
    <cellStyle name="Normal 3 2 2 2 4 2 2 2" xfId="3305"/>
    <cellStyle name="Normal 3 2 2 2 4 2 2 2 2" xfId="12095"/>
    <cellStyle name="Normal 3 2 2 2 4 2 2 2 2 2" xfId="19124"/>
    <cellStyle name="Normal 3 2 2 2 4 2 2 2 3" xfId="15612"/>
    <cellStyle name="Normal 3 2 2 2 4 2 2 2 4" xfId="8576"/>
    <cellStyle name="Normal 3 2 2 2 4 2 2 3" xfId="5064"/>
    <cellStyle name="Normal 3 2 2 2 4 2 2 3 2" xfId="17375"/>
    <cellStyle name="Normal 3 2 2 2 4 2 2 3 3" xfId="10346"/>
    <cellStyle name="Normal 3 2 2 2 4 2 2 4" xfId="13863"/>
    <cellStyle name="Normal 3 2 2 2 4 2 2 5" xfId="6827"/>
    <cellStyle name="Normal 3 2 2 2 4 2 3" xfId="1022"/>
    <cellStyle name="Normal 3 2 2 2 4 2 3 2" xfId="2807"/>
    <cellStyle name="Normal 3 2 2 2 4 2 3 2 2" xfId="11597"/>
    <cellStyle name="Normal 3 2 2 2 4 2 3 2 2 2" xfId="18626"/>
    <cellStyle name="Normal 3 2 2 2 4 2 3 2 3" xfId="15114"/>
    <cellStyle name="Normal 3 2 2 2 4 2 3 2 4" xfId="8078"/>
    <cellStyle name="Normal 3 2 2 2 4 2 3 3" xfId="4566"/>
    <cellStyle name="Normal 3 2 2 2 4 2 3 3 2" xfId="16877"/>
    <cellStyle name="Normal 3 2 2 2 4 2 3 3 3" xfId="9848"/>
    <cellStyle name="Normal 3 2 2 2 4 2 3 4" xfId="13365"/>
    <cellStyle name="Normal 3 2 2 2 4 2 3 5" xfId="6329"/>
    <cellStyle name="Normal 3 2 2 2 4 2 4" xfId="2299"/>
    <cellStyle name="Normal 3 2 2 2 4 2 4 2" xfId="11094"/>
    <cellStyle name="Normal 3 2 2 2 4 2 4 2 2" xfId="18123"/>
    <cellStyle name="Normal 3 2 2 2 4 2 4 3" xfId="14611"/>
    <cellStyle name="Normal 3 2 2 2 4 2 4 4" xfId="7575"/>
    <cellStyle name="Normal 3 2 2 2 4 2 5" xfId="4063"/>
    <cellStyle name="Normal 3 2 2 2 4 2 5 2" xfId="16374"/>
    <cellStyle name="Normal 3 2 2 2 4 2 5 3" xfId="9345"/>
    <cellStyle name="Normal 3 2 2 2 4 2 6" xfId="12862"/>
    <cellStyle name="Normal 3 2 2 2 4 2 7" xfId="5826"/>
    <cellStyle name="Normal 3 2 2 2 4 3" xfId="1271"/>
    <cellStyle name="Normal 3 2 2 2 4 3 2" xfId="3056"/>
    <cellStyle name="Normal 3 2 2 2 4 3 2 2" xfId="11846"/>
    <cellStyle name="Normal 3 2 2 2 4 3 2 2 2" xfId="18875"/>
    <cellStyle name="Normal 3 2 2 2 4 3 2 3" xfId="15363"/>
    <cellStyle name="Normal 3 2 2 2 4 3 2 4" xfId="8327"/>
    <cellStyle name="Normal 3 2 2 2 4 3 3" xfId="4815"/>
    <cellStyle name="Normal 3 2 2 2 4 3 3 2" xfId="17126"/>
    <cellStyle name="Normal 3 2 2 2 4 3 3 3" xfId="10097"/>
    <cellStyle name="Normal 3 2 2 2 4 3 4" xfId="13614"/>
    <cellStyle name="Normal 3 2 2 2 4 3 5" xfId="6578"/>
    <cellStyle name="Normal 3 2 2 2 4 4" xfId="773"/>
    <cellStyle name="Normal 3 2 2 2 4 4 2" xfId="2558"/>
    <cellStyle name="Normal 3 2 2 2 4 4 2 2" xfId="11348"/>
    <cellStyle name="Normal 3 2 2 2 4 4 2 2 2" xfId="18377"/>
    <cellStyle name="Normal 3 2 2 2 4 4 2 3" xfId="14865"/>
    <cellStyle name="Normal 3 2 2 2 4 4 2 4" xfId="7829"/>
    <cellStyle name="Normal 3 2 2 2 4 4 3" xfId="4317"/>
    <cellStyle name="Normal 3 2 2 2 4 4 3 2" xfId="16628"/>
    <cellStyle name="Normal 3 2 2 2 4 4 3 3" xfId="9599"/>
    <cellStyle name="Normal 3 2 2 2 4 4 4" xfId="13116"/>
    <cellStyle name="Normal 3 2 2 2 4 4 5" xfId="6080"/>
    <cellStyle name="Normal 3 2 2 2 4 5" xfId="1775"/>
    <cellStyle name="Normal 3 2 2 2 4 5 2" xfId="3556"/>
    <cellStyle name="Normal 3 2 2 2 4 5 2 2" xfId="12346"/>
    <cellStyle name="Normal 3 2 2 2 4 5 2 2 2" xfId="19375"/>
    <cellStyle name="Normal 3 2 2 2 4 5 2 3" xfId="15863"/>
    <cellStyle name="Normal 3 2 2 2 4 5 2 4" xfId="8827"/>
    <cellStyle name="Normal 3 2 2 2 4 5 3" xfId="5315"/>
    <cellStyle name="Normal 3 2 2 2 4 5 3 2" xfId="17626"/>
    <cellStyle name="Normal 3 2 2 2 4 5 3 3" xfId="10597"/>
    <cellStyle name="Normal 3 2 2 2 4 5 4" xfId="14114"/>
    <cellStyle name="Normal 3 2 2 2 4 5 5" xfId="7078"/>
    <cellStyle name="Normal 3 2 2 2 4 6" xfId="2048"/>
    <cellStyle name="Normal 3 2 2 2 4 6 2" xfId="10846"/>
    <cellStyle name="Normal 3 2 2 2 4 6 2 2" xfId="17875"/>
    <cellStyle name="Normal 3 2 2 2 4 6 3" xfId="14363"/>
    <cellStyle name="Normal 3 2 2 2 4 6 4" xfId="7327"/>
    <cellStyle name="Normal 3 2 2 2 4 7" xfId="3814"/>
    <cellStyle name="Normal 3 2 2 2 4 7 2" xfId="16125"/>
    <cellStyle name="Normal 3 2 2 2 4 7 3" xfId="9096"/>
    <cellStyle name="Normal 3 2 2 2 4 8" xfId="12613"/>
    <cellStyle name="Normal 3 2 2 2 4 9" xfId="5576"/>
    <cellStyle name="Normal 3 2 2 2 5" xfId="202"/>
    <cellStyle name="Normal 3 2 2 2 5 2" xfId="457"/>
    <cellStyle name="Normal 3 2 2 2 5 2 2" xfId="1464"/>
    <cellStyle name="Normal 3 2 2 2 5 2 2 2" xfId="3249"/>
    <cellStyle name="Normal 3 2 2 2 5 2 2 2 2" xfId="12039"/>
    <cellStyle name="Normal 3 2 2 2 5 2 2 2 2 2" xfId="19068"/>
    <cellStyle name="Normal 3 2 2 2 5 2 2 2 3" xfId="15556"/>
    <cellStyle name="Normal 3 2 2 2 5 2 2 2 4" xfId="8520"/>
    <cellStyle name="Normal 3 2 2 2 5 2 2 3" xfId="5008"/>
    <cellStyle name="Normal 3 2 2 2 5 2 2 3 2" xfId="17319"/>
    <cellStyle name="Normal 3 2 2 2 5 2 2 3 3" xfId="10290"/>
    <cellStyle name="Normal 3 2 2 2 5 2 2 4" xfId="13807"/>
    <cellStyle name="Normal 3 2 2 2 5 2 2 5" xfId="6771"/>
    <cellStyle name="Normal 3 2 2 2 5 2 3" xfId="966"/>
    <cellStyle name="Normal 3 2 2 2 5 2 3 2" xfId="2751"/>
    <cellStyle name="Normal 3 2 2 2 5 2 3 2 2" xfId="11541"/>
    <cellStyle name="Normal 3 2 2 2 5 2 3 2 2 2" xfId="18570"/>
    <cellStyle name="Normal 3 2 2 2 5 2 3 2 3" xfId="15058"/>
    <cellStyle name="Normal 3 2 2 2 5 2 3 2 4" xfId="8022"/>
    <cellStyle name="Normal 3 2 2 2 5 2 3 3" xfId="4510"/>
    <cellStyle name="Normal 3 2 2 2 5 2 3 3 2" xfId="16821"/>
    <cellStyle name="Normal 3 2 2 2 5 2 3 3 3" xfId="9792"/>
    <cellStyle name="Normal 3 2 2 2 5 2 3 4" xfId="13309"/>
    <cellStyle name="Normal 3 2 2 2 5 2 3 5" xfId="6273"/>
    <cellStyle name="Normal 3 2 2 2 5 2 4" xfId="2243"/>
    <cellStyle name="Normal 3 2 2 2 5 2 4 2" xfId="11038"/>
    <cellStyle name="Normal 3 2 2 2 5 2 4 2 2" xfId="18067"/>
    <cellStyle name="Normal 3 2 2 2 5 2 4 3" xfId="14555"/>
    <cellStyle name="Normal 3 2 2 2 5 2 4 4" xfId="7519"/>
    <cellStyle name="Normal 3 2 2 2 5 2 5" xfId="4007"/>
    <cellStyle name="Normal 3 2 2 2 5 2 5 2" xfId="16318"/>
    <cellStyle name="Normal 3 2 2 2 5 2 5 3" xfId="9289"/>
    <cellStyle name="Normal 3 2 2 2 5 2 6" xfId="12806"/>
    <cellStyle name="Normal 3 2 2 2 5 2 7" xfId="5770"/>
    <cellStyle name="Normal 3 2 2 2 5 3" xfId="1215"/>
    <cellStyle name="Normal 3 2 2 2 5 3 2" xfId="3000"/>
    <cellStyle name="Normal 3 2 2 2 5 3 2 2" xfId="11790"/>
    <cellStyle name="Normal 3 2 2 2 5 3 2 2 2" xfId="18819"/>
    <cellStyle name="Normal 3 2 2 2 5 3 2 3" xfId="15307"/>
    <cellStyle name="Normal 3 2 2 2 5 3 2 4" xfId="8271"/>
    <cellStyle name="Normal 3 2 2 2 5 3 3" xfId="4759"/>
    <cellStyle name="Normal 3 2 2 2 5 3 3 2" xfId="17070"/>
    <cellStyle name="Normal 3 2 2 2 5 3 3 3" xfId="10041"/>
    <cellStyle name="Normal 3 2 2 2 5 3 4" xfId="13558"/>
    <cellStyle name="Normal 3 2 2 2 5 3 5" xfId="6522"/>
    <cellStyle name="Normal 3 2 2 2 5 4" xfId="717"/>
    <cellStyle name="Normal 3 2 2 2 5 4 2" xfId="2502"/>
    <cellStyle name="Normal 3 2 2 2 5 4 2 2" xfId="11292"/>
    <cellStyle name="Normal 3 2 2 2 5 4 2 2 2" xfId="18321"/>
    <cellStyle name="Normal 3 2 2 2 5 4 2 3" xfId="14809"/>
    <cellStyle name="Normal 3 2 2 2 5 4 2 4" xfId="7773"/>
    <cellStyle name="Normal 3 2 2 2 5 4 3" xfId="4261"/>
    <cellStyle name="Normal 3 2 2 2 5 4 3 2" xfId="16572"/>
    <cellStyle name="Normal 3 2 2 2 5 4 3 3" xfId="9543"/>
    <cellStyle name="Normal 3 2 2 2 5 4 4" xfId="13060"/>
    <cellStyle name="Normal 3 2 2 2 5 4 5" xfId="6024"/>
    <cellStyle name="Normal 3 2 2 2 5 5" xfId="1719"/>
    <cellStyle name="Normal 3 2 2 2 5 5 2" xfId="3500"/>
    <cellStyle name="Normal 3 2 2 2 5 5 2 2" xfId="12290"/>
    <cellStyle name="Normal 3 2 2 2 5 5 2 2 2" xfId="19319"/>
    <cellStyle name="Normal 3 2 2 2 5 5 2 3" xfId="15807"/>
    <cellStyle name="Normal 3 2 2 2 5 5 2 4" xfId="8771"/>
    <cellStyle name="Normal 3 2 2 2 5 5 3" xfId="5259"/>
    <cellStyle name="Normal 3 2 2 2 5 5 3 2" xfId="17570"/>
    <cellStyle name="Normal 3 2 2 2 5 5 3 3" xfId="10541"/>
    <cellStyle name="Normal 3 2 2 2 5 5 4" xfId="14058"/>
    <cellStyle name="Normal 3 2 2 2 5 5 5" xfId="7022"/>
    <cellStyle name="Normal 3 2 2 2 5 6" xfId="1992"/>
    <cellStyle name="Normal 3 2 2 2 5 6 2" xfId="10790"/>
    <cellStyle name="Normal 3 2 2 2 5 6 2 2" xfId="17819"/>
    <cellStyle name="Normal 3 2 2 2 5 6 3" xfId="14307"/>
    <cellStyle name="Normal 3 2 2 2 5 6 4" xfId="7271"/>
    <cellStyle name="Normal 3 2 2 2 5 7" xfId="3758"/>
    <cellStyle name="Normal 3 2 2 2 5 7 2" xfId="16069"/>
    <cellStyle name="Normal 3 2 2 2 5 7 3" xfId="9040"/>
    <cellStyle name="Normal 3 2 2 2 5 8" xfId="12557"/>
    <cellStyle name="Normal 3 2 2 2 5 9" xfId="5520"/>
    <cellStyle name="Normal 3 2 2 2 6" xfId="357"/>
    <cellStyle name="Normal 3 2 2 2 6 2" xfId="1364"/>
    <cellStyle name="Normal 3 2 2 2 6 2 2" xfId="3149"/>
    <cellStyle name="Normal 3 2 2 2 6 2 2 2" xfId="11939"/>
    <cellStyle name="Normal 3 2 2 2 6 2 2 2 2" xfId="18968"/>
    <cellStyle name="Normal 3 2 2 2 6 2 2 3" xfId="15456"/>
    <cellStyle name="Normal 3 2 2 2 6 2 2 4" xfId="8420"/>
    <cellStyle name="Normal 3 2 2 2 6 2 3" xfId="4908"/>
    <cellStyle name="Normal 3 2 2 2 6 2 3 2" xfId="17219"/>
    <cellStyle name="Normal 3 2 2 2 6 2 3 3" xfId="10190"/>
    <cellStyle name="Normal 3 2 2 2 6 2 4" xfId="13707"/>
    <cellStyle name="Normal 3 2 2 2 6 2 5" xfId="6671"/>
    <cellStyle name="Normal 3 2 2 2 6 3" xfId="866"/>
    <cellStyle name="Normal 3 2 2 2 6 3 2" xfId="2651"/>
    <cellStyle name="Normal 3 2 2 2 6 3 2 2" xfId="11441"/>
    <cellStyle name="Normal 3 2 2 2 6 3 2 2 2" xfId="18470"/>
    <cellStyle name="Normal 3 2 2 2 6 3 2 3" xfId="14958"/>
    <cellStyle name="Normal 3 2 2 2 6 3 2 4" xfId="7922"/>
    <cellStyle name="Normal 3 2 2 2 6 3 3" xfId="4410"/>
    <cellStyle name="Normal 3 2 2 2 6 3 3 2" xfId="16721"/>
    <cellStyle name="Normal 3 2 2 2 6 3 3 3" xfId="9692"/>
    <cellStyle name="Normal 3 2 2 2 6 3 4" xfId="13209"/>
    <cellStyle name="Normal 3 2 2 2 6 3 5" xfId="6173"/>
    <cellStyle name="Normal 3 2 2 2 6 4" xfId="2143"/>
    <cellStyle name="Normal 3 2 2 2 6 4 2" xfId="10938"/>
    <cellStyle name="Normal 3 2 2 2 6 4 2 2" xfId="17967"/>
    <cellStyle name="Normal 3 2 2 2 6 4 3" xfId="14455"/>
    <cellStyle name="Normal 3 2 2 2 6 4 4" xfId="7419"/>
    <cellStyle name="Normal 3 2 2 2 6 5" xfId="3907"/>
    <cellStyle name="Normal 3 2 2 2 6 5 2" xfId="16218"/>
    <cellStyle name="Normal 3 2 2 2 6 5 3" xfId="9189"/>
    <cellStyle name="Normal 3 2 2 2 6 6" xfId="12706"/>
    <cellStyle name="Normal 3 2 2 2 6 7" xfId="5670"/>
    <cellStyle name="Normal 3 2 2 2 7" xfId="1115"/>
    <cellStyle name="Normal 3 2 2 2 7 2" xfId="2900"/>
    <cellStyle name="Normal 3 2 2 2 7 2 2" xfId="11690"/>
    <cellStyle name="Normal 3 2 2 2 7 2 2 2" xfId="18719"/>
    <cellStyle name="Normal 3 2 2 2 7 2 3" xfId="15207"/>
    <cellStyle name="Normal 3 2 2 2 7 2 4" xfId="8171"/>
    <cellStyle name="Normal 3 2 2 2 7 3" xfId="4659"/>
    <cellStyle name="Normal 3 2 2 2 7 3 2" xfId="16970"/>
    <cellStyle name="Normal 3 2 2 2 7 3 3" xfId="9941"/>
    <cellStyle name="Normal 3 2 2 2 7 4" xfId="13458"/>
    <cellStyle name="Normal 3 2 2 2 7 5" xfId="6422"/>
    <cellStyle name="Normal 3 2 2 2 8" xfId="617"/>
    <cellStyle name="Normal 3 2 2 2 8 2" xfId="2402"/>
    <cellStyle name="Normal 3 2 2 2 8 2 2" xfId="11192"/>
    <cellStyle name="Normal 3 2 2 2 8 2 2 2" xfId="18221"/>
    <cellStyle name="Normal 3 2 2 2 8 2 3" xfId="14709"/>
    <cellStyle name="Normal 3 2 2 2 8 2 4" xfId="7673"/>
    <cellStyle name="Normal 3 2 2 2 8 3" xfId="4161"/>
    <cellStyle name="Normal 3 2 2 2 8 3 2" xfId="16472"/>
    <cellStyle name="Normal 3 2 2 2 8 3 3" xfId="9443"/>
    <cellStyle name="Normal 3 2 2 2 8 4" xfId="12960"/>
    <cellStyle name="Normal 3 2 2 2 8 5" xfId="5924"/>
    <cellStyle name="Normal 3 2 2 2 9" xfId="1619"/>
    <cellStyle name="Normal 3 2 2 2 9 2" xfId="3400"/>
    <cellStyle name="Normal 3 2 2 2 9 2 2" xfId="12190"/>
    <cellStyle name="Normal 3 2 2 2 9 2 2 2" xfId="19219"/>
    <cellStyle name="Normal 3 2 2 2 9 2 3" xfId="15707"/>
    <cellStyle name="Normal 3 2 2 2 9 2 4" xfId="8671"/>
    <cellStyle name="Normal 3 2 2 2 9 3" xfId="5159"/>
    <cellStyle name="Normal 3 2 2 2 9 3 2" xfId="17470"/>
    <cellStyle name="Normal 3 2 2 2 9 3 3" xfId="10441"/>
    <cellStyle name="Normal 3 2 2 2 9 4" xfId="13958"/>
    <cellStyle name="Normal 3 2 2 2 9 5" xfId="6922"/>
    <cellStyle name="Normal 3 2 2 3" xfId="152"/>
    <cellStyle name="Normal 3 2 2 3 10" xfId="12507"/>
    <cellStyle name="Normal 3 2 2 3 11" xfId="5470"/>
    <cellStyle name="Normal 3 2 2 3 2" xfId="308"/>
    <cellStyle name="Normal 3 2 2 3 2 2" xfId="563"/>
    <cellStyle name="Normal 3 2 2 3 2 2 2" xfId="1570"/>
    <cellStyle name="Normal 3 2 2 3 2 2 2 2" xfId="3355"/>
    <cellStyle name="Normal 3 2 2 3 2 2 2 2 2" xfId="12145"/>
    <cellStyle name="Normal 3 2 2 3 2 2 2 2 2 2" xfId="19174"/>
    <cellStyle name="Normal 3 2 2 3 2 2 2 2 3" xfId="15662"/>
    <cellStyle name="Normal 3 2 2 3 2 2 2 2 4" xfId="8626"/>
    <cellStyle name="Normal 3 2 2 3 2 2 2 3" xfId="5114"/>
    <cellStyle name="Normal 3 2 2 3 2 2 2 3 2" xfId="17425"/>
    <cellStyle name="Normal 3 2 2 3 2 2 2 3 3" xfId="10396"/>
    <cellStyle name="Normal 3 2 2 3 2 2 2 4" xfId="13913"/>
    <cellStyle name="Normal 3 2 2 3 2 2 2 5" xfId="6877"/>
    <cellStyle name="Normal 3 2 2 3 2 2 3" xfId="1072"/>
    <cellStyle name="Normal 3 2 2 3 2 2 3 2" xfId="2857"/>
    <cellStyle name="Normal 3 2 2 3 2 2 3 2 2" xfId="11647"/>
    <cellStyle name="Normal 3 2 2 3 2 2 3 2 2 2" xfId="18676"/>
    <cellStyle name="Normal 3 2 2 3 2 2 3 2 3" xfId="15164"/>
    <cellStyle name="Normal 3 2 2 3 2 2 3 2 4" xfId="8128"/>
    <cellStyle name="Normal 3 2 2 3 2 2 3 3" xfId="4616"/>
    <cellStyle name="Normal 3 2 2 3 2 2 3 3 2" xfId="16927"/>
    <cellStyle name="Normal 3 2 2 3 2 2 3 3 3" xfId="9898"/>
    <cellStyle name="Normal 3 2 2 3 2 2 3 4" xfId="13415"/>
    <cellStyle name="Normal 3 2 2 3 2 2 3 5" xfId="6379"/>
    <cellStyle name="Normal 3 2 2 3 2 2 4" xfId="2349"/>
    <cellStyle name="Normal 3 2 2 3 2 2 4 2" xfId="11144"/>
    <cellStyle name="Normal 3 2 2 3 2 2 4 2 2" xfId="18173"/>
    <cellStyle name="Normal 3 2 2 3 2 2 4 3" xfId="14661"/>
    <cellStyle name="Normal 3 2 2 3 2 2 4 4" xfId="7625"/>
    <cellStyle name="Normal 3 2 2 3 2 2 5" xfId="4113"/>
    <cellStyle name="Normal 3 2 2 3 2 2 5 2" xfId="16424"/>
    <cellStyle name="Normal 3 2 2 3 2 2 5 3" xfId="9395"/>
    <cellStyle name="Normal 3 2 2 3 2 2 6" xfId="12912"/>
    <cellStyle name="Normal 3 2 2 3 2 2 7" xfId="5876"/>
    <cellStyle name="Normal 3 2 2 3 2 3" xfId="1321"/>
    <cellStyle name="Normal 3 2 2 3 2 3 2" xfId="3106"/>
    <cellStyle name="Normal 3 2 2 3 2 3 2 2" xfId="11896"/>
    <cellStyle name="Normal 3 2 2 3 2 3 2 2 2" xfId="18925"/>
    <cellStyle name="Normal 3 2 2 3 2 3 2 3" xfId="15413"/>
    <cellStyle name="Normal 3 2 2 3 2 3 2 4" xfId="8377"/>
    <cellStyle name="Normal 3 2 2 3 2 3 3" xfId="4865"/>
    <cellStyle name="Normal 3 2 2 3 2 3 3 2" xfId="17176"/>
    <cellStyle name="Normal 3 2 2 3 2 3 3 3" xfId="10147"/>
    <cellStyle name="Normal 3 2 2 3 2 3 4" xfId="13664"/>
    <cellStyle name="Normal 3 2 2 3 2 3 5" xfId="6628"/>
    <cellStyle name="Normal 3 2 2 3 2 4" xfId="823"/>
    <cellStyle name="Normal 3 2 2 3 2 4 2" xfId="2608"/>
    <cellStyle name="Normal 3 2 2 3 2 4 2 2" xfId="11398"/>
    <cellStyle name="Normal 3 2 2 3 2 4 2 2 2" xfId="18427"/>
    <cellStyle name="Normal 3 2 2 3 2 4 2 3" xfId="14915"/>
    <cellStyle name="Normal 3 2 2 3 2 4 2 4" xfId="7879"/>
    <cellStyle name="Normal 3 2 2 3 2 4 3" xfId="4367"/>
    <cellStyle name="Normal 3 2 2 3 2 4 3 2" xfId="16678"/>
    <cellStyle name="Normal 3 2 2 3 2 4 3 3" xfId="9649"/>
    <cellStyle name="Normal 3 2 2 3 2 4 4" xfId="13166"/>
    <cellStyle name="Normal 3 2 2 3 2 4 5" xfId="6130"/>
    <cellStyle name="Normal 3 2 2 3 2 5" xfId="1825"/>
    <cellStyle name="Normal 3 2 2 3 2 5 2" xfId="3606"/>
    <cellStyle name="Normal 3 2 2 3 2 5 2 2" xfId="12396"/>
    <cellStyle name="Normal 3 2 2 3 2 5 2 2 2" xfId="19425"/>
    <cellStyle name="Normal 3 2 2 3 2 5 2 3" xfId="15913"/>
    <cellStyle name="Normal 3 2 2 3 2 5 2 4" xfId="8877"/>
    <cellStyle name="Normal 3 2 2 3 2 5 3" xfId="5365"/>
    <cellStyle name="Normal 3 2 2 3 2 5 3 2" xfId="17676"/>
    <cellStyle name="Normal 3 2 2 3 2 5 3 3" xfId="10647"/>
    <cellStyle name="Normal 3 2 2 3 2 5 4" xfId="14164"/>
    <cellStyle name="Normal 3 2 2 3 2 5 5" xfId="7128"/>
    <cellStyle name="Normal 3 2 2 3 2 6" xfId="2098"/>
    <cellStyle name="Normal 3 2 2 3 2 6 2" xfId="10895"/>
    <cellStyle name="Normal 3 2 2 3 2 6 2 2" xfId="17924"/>
    <cellStyle name="Normal 3 2 2 3 2 6 3" xfId="14412"/>
    <cellStyle name="Normal 3 2 2 3 2 6 4" xfId="7376"/>
    <cellStyle name="Normal 3 2 2 3 2 7" xfId="3864"/>
    <cellStyle name="Normal 3 2 2 3 2 7 2" xfId="16175"/>
    <cellStyle name="Normal 3 2 2 3 2 7 3" xfId="9146"/>
    <cellStyle name="Normal 3 2 2 3 2 8" xfId="12663"/>
    <cellStyle name="Normal 3 2 2 3 2 9" xfId="5626"/>
    <cellStyle name="Normal 3 2 2 3 3" xfId="216"/>
    <cellStyle name="Normal 3 2 2 3 3 2" xfId="471"/>
    <cellStyle name="Normal 3 2 2 3 3 2 2" xfId="1478"/>
    <cellStyle name="Normal 3 2 2 3 3 2 2 2" xfId="3263"/>
    <cellStyle name="Normal 3 2 2 3 3 2 2 2 2" xfId="12053"/>
    <cellStyle name="Normal 3 2 2 3 3 2 2 2 2 2" xfId="19082"/>
    <cellStyle name="Normal 3 2 2 3 3 2 2 2 3" xfId="15570"/>
    <cellStyle name="Normal 3 2 2 3 3 2 2 2 4" xfId="8534"/>
    <cellStyle name="Normal 3 2 2 3 3 2 2 3" xfId="5022"/>
    <cellStyle name="Normal 3 2 2 3 3 2 2 3 2" xfId="17333"/>
    <cellStyle name="Normal 3 2 2 3 3 2 2 3 3" xfId="10304"/>
    <cellStyle name="Normal 3 2 2 3 3 2 2 4" xfId="13821"/>
    <cellStyle name="Normal 3 2 2 3 3 2 2 5" xfId="6785"/>
    <cellStyle name="Normal 3 2 2 3 3 2 3" xfId="980"/>
    <cellStyle name="Normal 3 2 2 3 3 2 3 2" xfId="2765"/>
    <cellStyle name="Normal 3 2 2 3 3 2 3 2 2" xfId="11555"/>
    <cellStyle name="Normal 3 2 2 3 3 2 3 2 2 2" xfId="18584"/>
    <cellStyle name="Normal 3 2 2 3 3 2 3 2 3" xfId="15072"/>
    <cellStyle name="Normal 3 2 2 3 3 2 3 2 4" xfId="8036"/>
    <cellStyle name="Normal 3 2 2 3 3 2 3 3" xfId="4524"/>
    <cellStyle name="Normal 3 2 2 3 3 2 3 3 2" xfId="16835"/>
    <cellStyle name="Normal 3 2 2 3 3 2 3 3 3" xfId="9806"/>
    <cellStyle name="Normal 3 2 2 3 3 2 3 4" xfId="13323"/>
    <cellStyle name="Normal 3 2 2 3 3 2 3 5" xfId="6287"/>
    <cellStyle name="Normal 3 2 2 3 3 2 4" xfId="2257"/>
    <cellStyle name="Normal 3 2 2 3 3 2 4 2" xfId="11052"/>
    <cellStyle name="Normal 3 2 2 3 3 2 4 2 2" xfId="18081"/>
    <cellStyle name="Normal 3 2 2 3 3 2 4 3" xfId="14569"/>
    <cellStyle name="Normal 3 2 2 3 3 2 4 4" xfId="7533"/>
    <cellStyle name="Normal 3 2 2 3 3 2 5" xfId="4021"/>
    <cellStyle name="Normal 3 2 2 3 3 2 5 2" xfId="16332"/>
    <cellStyle name="Normal 3 2 2 3 3 2 5 3" xfId="9303"/>
    <cellStyle name="Normal 3 2 2 3 3 2 6" xfId="12820"/>
    <cellStyle name="Normal 3 2 2 3 3 2 7" xfId="5784"/>
    <cellStyle name="Normal 3 2 2 3 3 3" xfId="1229"/>
    <cellStyle name="Normal 3 2 2 3 3 3 2" xfId="3014"/>
    <cellStyle name="Normal 3 2 2 3 3 3 2 2" xfId="11804"/>
    <cellStyle name="Normal 3 2 2 3 3 3 2 2 2" xfId="18833"/>
    <cellStyle name="Normal 3 2 2 3 3 3 2 3" xfId="15321"/>
    <cellStyle name="Normal 3 2 2 3 3 3 2 4" xfId="8285"/>
    <cellStyle name="Normal 3 2 2 3 3 3 3" xfId="4773"/>
    <cellStyle name="Normal 3 2 2 3 3 3 3 2" xfId="17084"/>
    <cellStyle name="Normal 3 2 2 3 3 3 3 3" xfId="10055"/>
    <cellStyle name="Normal 3 2 2 3 3 3 4" xfId="13572"/>
    <cellStyle name="Normal 3 2 2 3 3 3 5" xfId="6536"/>
    <cellStyle name="Normal 3 2 2 3 3 4" xfId="731"/>
    <cellStyle name="Normal 3 2 2 3 3 4 2" xfId="2516"/>
    <cellStyle name="Normal 3 2 2 3 3 4 2 2" xfId="11306"/>
    <cellStyle name="Normal 3 2 2 3 3 4 2 2 2" xfId="18335"/>
    <cellStyle name="Normal 3 2 2 3 3 4 2 3" xfId="14823"/>
    <cellStyle name="Normal 3 2 2 3 3 4 2 4" xfId="7787"/>
    <cellStyle name="Normal 3 2 2 3 3 4 3" xfId="4275"/>
    <cellStyle name="Normal 3 2 2 3 3 4 3 2" xfId="16586"/>
    <cellStyle name="Normal 3 2 2 3 3 4 3 3" xfId="9557"/>
    <cellStyle name="Normal 3 2 2 3 3 4 4" xfId="13074"/>
    <cellStyle name="Normal 3 2 2 3 3 4 5" xfId="6038"/>
    <cellStyle name="Normal 3 2 2 3 3 5" xfId="1733"/>
    <cellStyle name="Normal 3 2 2 3 3 5 2" xfId="3514"/>
    <cellStyle name="Normal 3 2 2 3 3 5 2 2" xfId="12304"/>
    <cellStyle name="Normal 3 2 2 3 3 5 2 2 2" xfId="19333"/>
    <cellStyle name="Normal 3 2 2 3 3 5 2 3" xfId="15821"/>
    <cellStyle name="Normal 3 2 2 3 3 5 2 4" xfId="8785"/>
    <cellStyle name="Normal 3 2 2 3 3 5 3" xfId="5273"/>
    <cellStyle name="Normal 3 2 2 3 3 5 3 2" xfId="17584"/>
    <cellStyle name="Normal 3 2 2 3 3 5 3 3" xfId="10555"/>
    <cellStyle name="Normal 3 2 2 3 3 5 4" xfId="14072"/>
    <cellStyle name="Normal 3 2 2 3 3 5 5" xfId="7036"/>
    <cellStyle name="Normal 3 2 2 3 3 6" xfId="2006"/>
    <cellStyle name="Normal 3 2 2 3 3 6 2" xfId="10804"/>
    <cellStyle name="Normal 3 2 2 3 3 6 2 2" xfId="17833"/>
    <cellStyle name="Normal 3 2 2 3 3 6 3" xfId="14321"/>
    <cellStyle name="Normal 3 2 2 3 3 6 4" xfId="7285"/>
    <cellStyle name="Normal 3 2 2 3 3 7" xfId="3772"/>
    <cellStyle name="Normal 3 2 2 3 3 7 2" xfId="16083"/>
    <cellStyle name="Normal 3 2 2 3 3 7 3" xfId="9054"/>
    <cellStyle name="Normal 3 2 2 3 3 8" xfId="12571"/>
    <cellStyle name="Normal 3 2 2 3 3 9" xfId="5534"/>
    <cellStyle name="Normal 3 2 2 3 4" xfId="407"/>
    <cellStyle name="Normal 3 2 2 3 4 2" xfId="1414"/>
    <cellStyle name="Normal 3 2 2 3 4 2 2" xfId="3199"/>
    <cellStyle name="Normal 3 2 2 3 4 2 2 2" xfId="11989"/>
    <cellStyle name="Normal 3 2 2 3 4 2 2 2 2" xfId="19018"/>
    <cellStyle name="Normal 3 2 2 3 4 2 2 3" xfId="15506"/>
    <cellStyle name="Normal 3 2 2 3 4 2 2 4" xfId="8470"/>
    <cellStyle name="Normal 3 2 2 3 4 2 3" xfId="4958"/>
    <cellStyle name="Normal 3 2 2 3 4 2 3 2" xfId="17269"/>
    <cellStyle name="Normal 3 2 2 3 4 2 3 3" xfId="10240"/>
    <cellStyle name="Normal 3 2 2 3 4 2 4" xfId="13757"/>
    <cellStyle name="Normal 3 2 2 3 4 2 5" xfId="6721"/>
    <cellStyle name="Normal 3 2 2 3 4 3" xfId="916"/>
    <cellStyle name="Normal 3 2 2 3 4 3 2" xfId="2701"/>
    <cellStyle name="Normal 3 2 2 3 4 3 2 2" xfId="11491"/>
    <cellStyle name="Normal 3 2 2 3 4 3 2 2 2" xfId="18520"/>
    <cellStyle name="Normal 3 2 2 3 4 3 2 3" xfId="15008"/>
    <cellStyle name="Normal 3 2 2 3 4 3 2 4" xfId="7972"/>
    <cellStyle name="Normal 3 2 2 3 4 3 3" xfId="4460"/>
    <cellStyle name="Normal 3 2 2 3 4 3 3 2" xfId="16771"/>
    <cellStyle name="Normal 3 2 2 3 4 3 3 3" xfId="9742"/>
    <cellStyle name="Normal 3 2 2 3 4 3 4" xfId="13259"/>
    <cellStyle name="Normal 3 2 2 3 4 3 5" xfId="6223"/>
    <cellStyle name="Normal 3 2 2 3 4 4" xfId="2193"/>
    <cellStyle name="Normal 3 2 2 3 4 4 2" xfId="10988"/>
    <cellStyle name="Normal 3 2 2 3 4 4 2 2" xfId="18017"/>
    <cellStyle name="Normal 3 2 2 3 4 4 3" xfId="14505"/>
    <cellStyle name="Normal 3 2 2 3 4 4 4" xfId="7469"/>
    <cellStyle name="Normal 3 2 2 3 4 5" xfId="3957"/>
    <cellStyle name="Normal 3 2 2 3 4 5 2" xfId="16268"/>
    <cellStyle name="Normal 3 2 2 3 4 5 3" xfId="9239"/>
    <cellStyle name="Normal 3 2 2 3 4 6" xfId="12756"/>
    <cellStyle name="Normal 3 2 2 3 4 7" xfId="5720"/>
    <cellStyle name="Normal 3 2 2 3 5" xfId="1165"/>
    <cellStyle name="Normal 3 2 2 3 5 2" xfId="2950"/>
    <cellStyle name="Normal 3 2 2 3 5 2 2" xfId="11740"/>
    <cellStyle name="Normal 3 2 2 3 5 2 2 2" xfId="18769"/>
    <cellStyle name="Normal 3 2 2 3 5 2 3" xfId="15257"/>
    <cellStyle name="Normal 3 2 2 3 5 2 4" xfId="8221"/>
    <cellStyle name="Normal 3 2 2 3 5 3" xfId="4709"/>
    <cellStyle name="Normal 3 2 2 3 5 3 2" xfId="17020"/>
    <cellStyle name="Normal 3 2 2 3 5 3 3" xfId="9991"/>
    <cellStyle name="Normal 3 2 2 3 5 4" xfId="13508"/>
    <cellStyle name="Normal 3 2 2 3 5 5" xfId="6472"/>
    <cellStyle name="Normal 3 2 2 3 6" xfId="667"/>
    <cellStyle name="Normal 3 2 2 3 6 2" xfId="2452"/>
    <cellStyle name="Normal 3 2 2 3 6 2 2" xfId="11242"/>
    <cellStyle name="Normal 3 2 2 3 6 2 2 2" xfId="18271"/>
    <cellStyle name="Normal 3 2 2 3 6 2 3" xfId="14759"/>
    <cellStyle name="Normal 3 2 2 3 6 2 4" xfId="7723"/>
    <cellStyle name="Normal 3 2 2 3 6 3" xfId="4211"/>
    <cellStyle name="Normal 3 2 2 3 6 3 2" xfId="16522"/>
    <cellStyle name="Normal 3 2 2 3 6 3 3" xfId="9493"/>
    <cellStyle name="Normal 3 2 2 3 6 4" xfId="13010"/>
    <cellStyle name="Normal 3 2 2 3 6 5" xfId="5974"/>
    <cellStyle name="Normal 3 2 2 3 7" xfId="1669"/>
    <cellStyle name="Normal 3 2 2 3 7 2" xfId="3450"/>
    <cellStyle name="Normal 3 2 2 3 7 2 2" xfId="12240"/>
    <cellStyle name="Normal 3 2 2 3 7 2 2 2" xfId="19269"/>
    <cellStyle name="Normal 3 2 2 3 7 2 3" xfId="15757"/>
    <cellStyle name="Normal 3 2 2 3 7 2 4" xfId="8721"/>
    <cellStyle name="Normal 3 2 2 3 7 3" xfId="5209"/>
    <cellStyle name="Normal 3 2 2 3 7 3 2" xfId="17520"/>
    <cellStyle name="Normal 3 2 2 3 7 3 3" xfId="10491"/>
    <cellStyle name="Normal 3 2 2 3 7 4" xfId="14008"/>
    <cellStyle name="Normal 3 2 2 3 7 5" xfId="6972"/>
    <cellStyle name="Normal 3 2 2 3 8" xfId="1942"/>
    <cellStyle name="Normal 3 2 2 3 8 2" xfId="10740"/>
    <cellStyle name="Normal 3 2 2 3 8 2 2" xfId="17769"/>
    <cellStyle name="Normal 3 2 2 3 8 3" xfId="14257"/>
    <cellStyle name="Normal 3 2 2 3 8 4" xfId="7221"/>
    <cellStyle name="Normal 3 2 2 3 9" xfId="3708"/>
    <cellStyle name="Normal 3 2 2 3 9 2" xfId="16019"/>
    <cellStyle name="Normal 3 2 2 3 9 3" xfId="8990"/>
    <cellStyle name="Normal 3 2 2 4" xfId="124"/>
    <cellStyle name="Normal 3 2 2 4 10" xfId="5442"/>
    <cellStyle name="Normal 3 2 2 4 2" xfId="280"/>
    <cellStyle name="Normal 3 2 2 4 2 2" xfId="535"/>
    <cellStyle name="Normal 3 2 2 4 2 2 2" xfId="1542"/>
    <cellStyle name="Normal 3 2 2 4 2 2 2 2" xfId="3327"/>
    <cellStyle name="Normal 3 2 2 4 2 2 2 2 2" xfId="12117"/>
    <cellStyle name="Normal 3 2 2 4 2 2 2 2 2 2" xfId="19146"/>
    <cellStyle name="Normal 3 2 2 4 2 2 2 2 3" xfId="15634"/>
    <cellStyle name="Normal 3 2 2 4 2 2 2 2 4" xfId="8598"/>
    <cellStyle name="Normal 3 2 2 4 2 2 2 3" xfId="5086"/>
    <cellStyle name="Normal 3 2 2 4 2 2 2 3 2" xfId="17397"/>
    <cellStyle name="Normal 3 2 2 4 2 2 2 3 3" xfId="10368"/>
    <cellStyle name="Normal 3 2 2 4 2 2 2 4" xfId="13885"/>
    <cellStyle name="Normal 3 2 2 4 2 2 2 5" xfId="6849"/>
    <cellStyle name="Normal 3 2 2 4 2 2 3" xfId="1044"/>
    <cellStyle name="Normal 3 2 2 4 2 2 3 2" xfId="2829"/>
    <cellStyle name="Normal 3 2 2 4 2 2 3 2 2" xfId="11619"/>
    <cellStyle name="Normal 3 2 2 4 2 2 3 2 2 2" xfId="18648"/>
    <cellStyle name="Normal 3 2 2 4 2 2 3 2 3" xfId="15136"/>
    <cellStyle name="Normal 3 2 2 4 2 2 3 2 4" xfId="8100"/>
    <cellStyle name="Normal 3 2 2 4 2 2 3 3" xfId="4588"/>
    <cellStyle name="Normal 3 2 2 4 2 2 3 3 2" xfId="16899"/>
    <cellStyle name="Normal 3 2 2 4 2 2 3 3 3" xfId="9870"/>
    <cellStyle name="Normal 3 2 2 4 2 2 3 4" xfId="13387"/>
    <cellStyle name="Normal 3 2 2 4 2 2 3 5" xfId="6351"/>
    <cellStyle name="Normal 3 2 2 4 2 2 4" xfId="2321"/>
    <cellStyle name="Normal 3 2 2 4 2 2 4 2" xfId="11116"/>
    <cellStyle name="Normal 3 2 2 4 2 2 4 2 2" xfId="18145"/>
    <cellStyle name="Normal 3 2 2 4 2 2 4 3" xfId="14633"/>
    <cellStyle name="Normal 3 2 2 4 2 2 4 4" xfId="7597"/>
    <cellStyle name="Normal 3 2 2 4 2 2 5" xfId="4085"/>
    <cellStyle name="Normal 3 2 2 4 2 2 5 2" xfId="16396"/>
    <cellStyle name="Normal 3 2 2 4 2 2 5 3" xfId="9367"/>
    <cellStyle name="Normal 3 2 2 4 2 2 6" xfId="12884"/>
    <cellStyle name="Normal 3 2 2 4 2 2 7" xfId="5848"/>
    <cellStyle name="Normal 3 2 2 4 2 3" xfId="1293"/>
    <cellStyle name="Normal 3 2 2 4 2 3 2" xfId="3078"/>
    <cellStyle name="Normal 3 2 2 4 2 3 2 2" xfId="11868"/>
    <cellStyle name="Normal 3 2 2 4 2 3 2 2 2" xfId="18897"/>
    <cellStyle name="Normal 3 2 2 4 2 3 2 3" xfId="15385"/>
    <cellStyle name="Normal 3 2 2 4 2 3 2 4" xfId="8349"/>
    <cellStyle name="Normal 3 2 2 4 2 3 3" xfId="4837"/>
    <cellStyle name="Normal 3 2 2 4 2 3 3 2" xfId="17148"/>
    <cellStyle name="Normal 3 2 2 4 2 3 3 3" xfId="10119"/>
    <cellStyle name="Normal 3 2 2 4 2 3 4" xfId="13636"/>
    <cellStyle name="Normal 3 2 2 4 2 3 5" xfId="6600"/>
    <cellStyle name="Normal 3 2 2 4 2 4" xfId="795"/>
    <cellStyle name="Normal 3 2 2 4 2 4 2" xfId="2580"/>
    <cellStyle name="Normal 3 2 2 4 2 4 2 2" xfId="11370"/>
    <cellStyle name="Normal 3 2 2 4 2 4 2 2 2" xfId="18399"/>
    <cellStyle name="Normal 3 2 2 4 2 4 2 3" xfId="14887"/>
    <cellStyle name="Normal 3 2 2 4 2 4 2 4" xfId="7851"/>
    <cellStyle name="Normal 3 2 2 4 2 4 3" xfId="4339"/>
    <cellStyle name="Normal 3 2 2 4 2 4 3 2" xfId="16650"/>
    <cellStyle name="Normal 3 2 2 4 2 4 3 3" xfId="9621"/>
    <cellStyle name="Normal 3 2 2 4 2 4 4" xfId="13138"/>
    <cellStyle name="Normal 3 2 2 4 2 4 5" xfId="6102"/>
    <cellStyle name="Normal 3 2 2 4 2 5" xfId="1797"/>
    <cellStyle name="Normal 3 2 2 4 2 5 2" xfId="3578"/>
    <cellStyle name="Normal 3 2 2 4 2 5 2 2" xfId="12368"/>
    <cellStyle name="Normal 3 2 2 4 2 5 2 2 2" xfId="19397"/>
    <cellStyle name="Normal 3 2 2 4 2 5 2 3" xfId="15885"/>
    <cellStyle name="Normal 3 2 2 4 2 5 2 4" xfId="8849"/>
    <cellStyle name="Normal 3 2 2 4 2 5 3" xfId="5337"/>
    <cellStyle name="Normal 3 2 2 4 2 5 3 2" xfId="17648"/>
    <cellStyle name="Normal 3 2 2 4 2 5 3 3" xfId="10619"/>
    <cellStyle name="Normal 3 2 2 4 2 5 4" xfId="14136"/>
    <cellStyle name="Normal 3 2 2 4 2 5 5" xfId="7100"/>
    <cellStyle name="Normal 3 2 2 4 2 6" xfId="2070"/>
    <cellStyle name="Normal 3 2 2 4 2 6 2" xfId="10867"/>
    <cellStyle name="Normal 3 2 2 4 2 6 2 2" xfId="17896"/>
    <cellStyle name="Normal 3 2 2 4 2 6 3" xfId="14384"/>
    <cellStyle name="Normal 3 2 2 4 2 6 4" xfId="7348"/>
    <cellStyle name="Normal 3 2 2 4 2 7" xfId="3836"/>
    <cellStyle name="Normal 3 2 2 4 2 7 2" xfId="16147"/>
    <cellStyle name="Normal 3 2 2 4 2 7 3" xfId="9118"/>
    <cellStyle name="Normal 3 2 2 4 2 8" xfId="12635"/>
    <cellStyle name="Normal 3 2 2 4 2 9" xfId="5598"/>
    <cellStyle name="Normal 3 2 2 4 3" xfId="379"/>
    <cellStyle name="Normal 3 2 2 4 3 2" xfId="1386"/>
    <cellStyle name="Normal 3 2 2 4 3 2 2" xfId="3171"/>
    <cellStyle name="Normal 3 2 2 4 3 2 2 2" xfId="11961"/>
    <cellStyle name="Normal 3 2 2 4 3 2 2 2 2" xfId="18990"/>
    <cellStyle name="Normal 3 2 2 4 3 2 2 3" xfId="15478"/>
    <cellStyle name="Normal 3 2 2 4 3 2 2 4" xfId="8442"/>
    <cellStyle name="Normal 3 2 2 4 3 2 3" xfId="4930"/>
    <cellStyle name="Normal 3 2 2 4 3 2 3 2" xfId="17241"/>
    <cellStyle name="Normal 3 2 2 4 3 2 3 3" xfId="10212"/>
    <cellStyle name="Normal 3 2 2 4 3 2 4" xfId="13729"/>
    <cellStyle name="Normal 3 2 2 4 3 2 5" xfId="6693"/>
    <cellStyle name="Normal 3 2 2 4 3 3" xfId="888"/>
    <cellStyle name="Normal 3 2 2 4 3 3 2" xfId="2673"/>
    <cellStyle name="Normal 3 2 2 4 3 3 2 2" xfId="11463"/>
    <cellStyle name="Normal 3 2 2 4 3 3 2 2 2" xfId="18492"/>
    <cellStyle name="Normal 3 2 2 4 3 3 2 3" xfId="14980"/>
    <cellStyle name="Normal 3 2 2 4 3 3 2 4" xfId="7944"/>
    <cellStyle name="Normal 3 2 2 4 3 3 3" xfId="4432"/>
    <cellStyle name="Normal 3 2 2 4 3 3 3 2" xfId="16743"/>
    <cellStyle name="Normal 3 2 2 4 3 3 3 3" xfId="9714"/>
    <cellStyle name="Normal 3 2 2 4 3 3 4" xfId="13231"/>
    <cellStyle name="Normal 3 2 2 4 3 3 5" xfId="6195"/>
    <cellStyle name="Normal 3 2 2 4 3 4" xfId="2165"/>
    <cellStyle name="Normal 3 2 2 4 3 4 2" xfId="10960"/>
    <cellStyle name="Normal 3 2 2 4 3 4 2 2" xfId="17989"/>
    <cellStyle name="Normal 3 2 2 4 3 4 3" xfId="14477"/>
    <cellStyle name="Normal 3 2 2 4 3 4 4" xfId="7441"/>
    <cellStyle name="Normal 3 2 2 4 3 5" xfId="3929"/>
    <cellStyle name="Normal 3 2 2 4 3 5 2" xfId="16240"/>
    <cellStyle name="Normal 3 2 2 4 3 5 3" xfId="9211"/>
    <cellStyle name="Normal 3 2 2 4 3 6" xfId="12728"/>
    <cellStyle name="Normal 3 2 2 4 3 7" xfId="5692"/>
    <cellStyle name="Normal 3 2 2 4 4" xfId="1137"/>
    <cellStyle name="Normal 3 2 2 4 4 2" xfId="2922"/>
    <cellStyle name="Normal 3 2 2 4 4 2 2" xfId="11712"/>
    <cellStyle name="Normal 3 2 2 4 4 2 2 2" xfId="18741"/>
    <cellStyle name="Normal 3 2 2 4 4 2 3" xfId="15229"/>
    <cellStyle name="Normal 3 2 2 4 4 2 4" xfId="8193"/>
    <cellStyle name="Normal 3 2 2 4 4 3" xfId="4681"/>
    <cellStyle name="Normal 3 2 2 4 4 3 2" xfId="16992"/>
    <cellStyle name="Normal 3 2 2 4 4 3 3" xfId="9963"/>
    <cellStyle name="Normal 3 2 2 4 4 4" xfId="13480"/>
    <cellStyle name="Normal 3 2 2 4 4 5" xfId="6444"/>
    <cellStyle name="Normal 3 2 2 4 5" xfId="639"/>
    <cellStyle name="Normal 3 2 2 4 5 2" xfId="2424"/>
    <cellStyle name="Normal 3 2 2 4 5 2 2" xfId="11214"/>
    <cellStyle name="Normal 3 2 2 4 5 2 2 2" xfId="18243"/>
    <cellStyle name="Normal 3 2 2 4 5 2 3" xfId="14731"/>
    <cellStyle name="Normal 3 2 2 4 5 2 4" xfId="7695"/>
    <cellStyle name="Normal 3 2 2 4 5 3" xfId="4183"/>
    <cellStyle name="Normal 3 2 2 4 5 3 2" xfId="16494"/>
    <cellStyle name="Normal 3 2 2 4 5 3 3" xfId="9465"/>
    <cellStyle name="Normal 3 2 2 4 5 4" xfId="12982"/>
    <cellStyle name="Normal 3 2 2 4 5 5" xfId="5946"/>
    <cellStyle name="Normal 3 2 2 4 6" xfId="1641"/>
    <cellStyle name="Normal 3 2 2 4 6 2" xfId="3422"/>
    <cellStyle name="Normal 3 2 2 4 6 2 2" xfId="12212"/>
    <cellStyle name="Normal 3 2 2 4 6 2 2 2" xfId="19241"/>
    <cellStyle name="Normal 3 2 2 4 6 2 3" xfId="15729"/>
    <cellStyle name="Normal 3 2 2 4 6 2 4" xfId="8693"/>
    <cellStyle name="Normal 3 2 2 4 6 3" xfId="5181"/>
    <cellStyle name="Normal 3 2 2 4 6 3 2" xfId="17492"/>
    <cellStyle name="Normal 3 2 2 4 6 3 3" xfId="10463"/>
    <cellStyle name="Normal 3 2 2 4 6 4" xfId="13980"/>
    <cellStyle name="Normal 3 2 2 4 6 5" xfId="6944"/>
    <cellStyle name="Normal 3 2 2 4 7" xfId="1914"/>
    <cellStyle name="Normal 3 2 2 4 7 2" xfId="10712"/>
    <cellStyle name="Normal 3 2 2 4 7 2 2" xfId="17741"/>
    <cellStyle name="Normal 3 2 2 4 7 3" xfId="14229"/>
    <cellStyle name="Normal 3 2 2 4 7 4" xfId="7193"/>
    <cellStyle name="Normal 3 2 2 4 8" xfId="3680"/>
    <cellStyle name="Normal 3 2 2 4 8 2" xfId="15991"/>
    <cellStyle name="Normal 3 2 2 4 8 3" xfId="8962"/>
    <cellStyle name="Normal 3 2 2 4 9" xfId="12479"/>
    <cellStyle name="Normal 3 2 2 5" xfId="244"/>
    <cellStyle name="Normal 3 2 2 5 2" xfId="499"/>
    <cellStyle name="Normal 3 2 2 5 2 2" xfId="1506"/>
    <cellStyle name="Normal 3 2 2 5 2 2 2" xfId="3291"/>
    <cellStyle name="Normal 3 2 2 5 2 2 2 2" xfId="12081"/>
    <cellStyle name="Normal 3 2 2 5 2 2 2 2 2" xfId="19110"/>
    <cellStyle name="Normal 3 2 2 5 2 2 2 3" xfId="15598"/>
    <cellStyle name="Normal 3 2 2 5 2 2 2 4" xfId="8562"/>
    <cellStyle name="Normal 3 2 2 5 2 2 3" xfId="5050"/>
    <cellStyle name="Normal 3 2 2 5 2 2 3 2" xfId="17361"/>
    <cellStyle name="Normal 3 2 2 5 2 2 3 3" xfId="10332"/>
    <cellStyle name="Normal 3 2 2 5 2 2 4" xfId="13849"/>
    <cellStyle name="Normal 3 2 2 5 2 2 5" xfId="6813"/>
    <cellStyle name="Normal 3 2 2 5 2 3" xfId="1008"/>
    <cellStyle name="Normal 3 2 2 5 2 3 2" xfId="2793"/>
    <cellStyle name="Normal 3 2 2 5 2 3 2 2" xfId="11583"/>
    <cellStyle name="Normal 3 2 2 5 2 3 2 2 2" xfId="18612"/>
    <cellStyle name="Normal 3 2 2 5 2 3 2 3" xfId="15100"/>
    <cellStyle name="Normal 3 2 2 5 2 3 2 4" xfId="8064"/>
    <cellStyle name="Normal 3 2 2 5 2 3 3" xfId="4552"/>
    <cellStyle name="Normal 3 2 2 5 2 3 3 2" xfId="16863"/>
    <cellStyle name="Normal 3 2 2 5 2 3 3 3" xfId="9834"/>
    <cellStyle name="Normal 3 2 2 5 2 3 4" xfId="13351"/>
    <cellStyle name="Normal 3 2 2 5 2 3 5" xfId="6315"/>
    <cellStyle name="Normal 3 2 2 5 2 4" xfId="2285"/>
    <cellStyle name="Normal 3 2 2 5 2 4 2" xfId="11080"/>
    <cellStyle name="Normal 3 2 2 5 2 4 2 2" xfId="18109"/>
    <cellStyle name="Normal 3 2 2 5 2 4 3" xfId="14597"/>
    <cellStyle name="Normal 3 2 2 5 2 4 4" xfId="7561"/>
    <cellStyle name="Normal 3 2 2 5 2 5" xfId="4049"/>
    <cellStyle name="Normal 3 2 2 5 2 5 2" xfId="16360"/>
    <cellStyle name="Normal 3 2 2 5 2 5 3" xfId="9331"/>
    <cellStyle name="Normal 3 2 2 5 2 6" xfId="12848"/>
    <cellStyle name="Normal 3 2 2 5 2 7" xfId="5812"/>
    <cellStyle name="Normal 3 2 2 5 3" xfId="1257"/>
    <cellStyle name="Normal 3 2 2 5 3 2" xfId="3042"/>
    <cellStyle name="Normal 3 2 2 5 3 2 2" xfId="11832"/>
    <cellStyle name="Normal 3 2 2 5 3 2 2 2" xfId="18861"/>
    <cellStyle name="Normal 3 2 2 5 3 2 3" xfId="15349"/>
    <cellStyle name="Normal 3 2 2 5 3 2 4" xfId="8313"/>
    <cellStyle name="Normal 3 2 2 5 3 3" xfId="4801"/>
    <cellStyle name="Normal 3 2 2 5 3 3 2" xfId="17112"/>
    <cellStyle name="Normal 3 2 2 5 3 3 3" xfId="10083"/>
    <cellStyle name="Normal 3 2 2 5 3 4" xfId="13600"/>
    <cellStyle name="Normal 3 2 2 5 3 5" xfId="6564"/>
    <cellStyle name="Normal 3 2 2 5 4" xfId="759"/>
    <cellStyle name="Normal 3 2 2 5 4 2" xfId="2544"/>
    <cellStyle name="Normal 3 2 2 5 4 2 2" xfId="11334"/>
    <cellStyle name="Normal 3 2 2 5 4 2 2 2" xfId="18363"/>
    <cellStyle name="Normal 3 2 2 5 4 2 3" xfId="14851"/>
    <cellStyle name="Normal 3 2 2 5 4 2 4" xfId="7815"/>
    <cellStyle name="Normal 3 2 2 5 4 3" xfId="4303"/>
    <cellStyle name="Normal 3 2 2 5 4 3 2" xfId="16614"/>
    <cellStyle name="Normal 3 2 2 5 4 3 3" xfId="9585"/>
    <cellStyle name="Normal 3 2 2 5 4 4" xfId="13102"/>
    <cellStyle name="Normal 3 2 2 5 4 5" xfId="6066"/>
    <cellStyle name="Normal 3 2 2 5 5" xfId="1761"/>
    <cellStyle name="Normal 3 2 2 5 5 2" xfId="3542"/>
    <cellStyle name="Normal 3 2 2 5 5 2 2" xfId="12332"/>
    <cellStyle name="Normal 3 2 2 5 5 2 2 2" xfId="19361"/>
    <cellStyle name="Normal 3 2 2 5 5 2 3" xfId="15849"/>
    <cellStyle name="Normal 3 2 2 5 5 2 4" xfId="8813"/>
    <cellStyle name="Normal 3 2 2 5 5 3" xfId="5301"/>
    <cellStyle name="Normal 3 2 2 5 5 3 2" xfId="17612"/>
    <cellStyle name="Normal 3 2 2 5 5 3 3" xfId="10583"/>
    <cellStyle name="Normal 3 2 2 5 5 4" xfId="14100"/>
    <cellStyle name="Normal 3 2 2 5 5 5" xfId="7064"/>
    <cellStyle name="Normal 3 2 2 5 6" xfId="2034"/>
    <cellStyle name="Normal 3 2 2 5 6 2" xfId="10832"/>
    <cellStyle name="Normal 3 2 2 5 6 2 2" xfId="17861"/>
    <cellStyle name="Normal 3 2 2 5 6 3" xfId="14349"/>
    <cellStyle name="Normal 3 2 2 5 6 4" xfId="7313"/>
    <cellStyle name="Normal 3 2 2 5 7" xfId="3800"/>
    <cellStyle name="Normal 3 2 2 5 7 2" xfId="16111"/>
    <cellStyle name="Normal 3 2 2 5 7 3" xfId="9082"/>
    <cellStyle name="Normal 3 2 2 5 8" xfId="12599"/>
    <cellStyle name="Normal 3 2 2 5 9" xfId="5562"/>
    <cellStyle name="Normal 3 2 2 6" xfId="188"/>
    <cellStyle name="Normal 3 2 2 6 2" xfId="443"/>
    <cellStyle name="Normal 3 2 2 6 2 2" xfId="1450"/>
    <cellStyle name="Normal 3 2 2 6 2 2 2" xfId="3235"/>
    <cellStyle name="Normal 3 2 2 6 2 2 2 2" xfId="12025"/>
    <cellStyle name="Normal 3 2 2 6 2 2 2 2 2" xfId="19054"/>
    <cellStyle name="Normal 3 2 2 6 2 2 2 3" xfId="15542"/>
    <cellStyle name="Normal 3 2 2 6 2 2 2 4" xfId="8506"/>
    <cellStyle name="Normal 3 2 2 6 2 2 3" xfId="4994"/>
    <cellStyle name="Normal 3 2 2 6 2 2 3 2" xfId="17305"/>
    <cellStyle name="Normal 3 2 2 6 2 2 3 3" xfId="10276"/>
    <cellStyle name="Normal 3 2 2 6 2 2 4" xfId="13793"/>
    <cellStyle name="Normal 3 2 2 6 2 2 5" xfId="6757"/>
    <cellStyle name="Normal 3 2 2 6 2 3" xfId="952"/>
    <cellStyle name="Normal 3 2 2 6 2 3 2" xfId="2737"/>
    <cellStyle name="Normal 3 2 2 6 2 3 2 2" xfId="11527"/>
    <cellStyle name="Normal 3 2 2 6 2 3 2 2 2" xfId="18556"/>
    <cellStyle name="Normal 3 2 2 6 2 3 2 3" xfId="15044"/>
    <cellStyle name="Normal 3 2 2 6 2 3 2 4" xfId="8008"/>
    <cellStyle name="Normal 3 2 2 6 2 3 3" xfId="4496"/>
    <cellStyle name="Normal 3 2 2 6 2 3 3 2" xfId="16807"/>
    <cellStyle name="Normal 3 2 2 6 2 3 3 3" xfId="9778"/>
    <cellStyle name="Normal 3 2 2 6 2 3 4" xfId="13295"/>
    <cellStyle name="Normal 3 2 2 6 2 3 5" xfId="6259"/>
    <cellStyle name="Normal 3 2 2 6 2 4" xfId="2229"/>
    <cellStyle name="Normal 3 2 2 6 2 4 2" xfId="11024"/>
    <cellStyle name="Normal 3 2 2 6 2 4 2 2" xfId="18053"/>
    <cellStyle name="Normal 3 2 2 6 2 4 3" xfId="14541"/>
    <cellStyle name="Normal 3 2 2 6 2 4 4" xfId="7505"/>
    <cellStyle name="Normal 3 2 2 6 2 5" xfId="3993"/>
    <cellStyle name="Normal 3 2 2 6 2 5 2" xfId="16304"/>
    <cellStyle name="Normal 3 2 2 6 2 5 3" xfId="9275"/>
    <cellStyle name="Normal 3 2 2 6 2 6" xfId="12792"/>
    <cellStyle name="Normal 3 2 2 6 2 7" xfId="5756"/>
    <cellStyle name="Normal 3 2 2 6 3" xfId="1201"/>
    <cellStyle name="Normal 3 2 2 6 3 2" xfId="2986"/>
    <cellStyle name="Normal 3 2 2 6 3 2 2" xfId="11776"/>
    <cellStyle name="Normal 3 2 2 6 3 2 2 2" xfId="18805"/>
    <cellStyle name="Normal 3 2 2 6 3 2 3" xfId="15293"/>
    <cellStyle name="Normal 3 2 2 6 3 2 4" xfId="8257"/>
    <cellStyle name="Normal 3 2 2 6 3 3" xfId="4745"/>
    <cellStyle name="Normal 3 2 2 6 3 3 2" xfId="17056"/>
    <cellStyle name="Normal 3 2 2 6 3 3 3" xfId="10027"/>
    <cellStyle name="Normal 3 2 2 6 3 4" xfId="13544"/>
    <cellStyle name="Normal 3 2 2 6 3 5" xfId="6508"/>
    <cellStyle name="Normal 3 2 2 6 4" xfId="703"/>
    <cellStyle name="Normal 3 2 2 6 4 2" xfId="2488"/>
    <cellStyle name="Normal 3 2 2 6 4 2 2" xfId="11278"/>
    <cellStyle name="Normal 3 2 2 6 4 2 2 2" xfId="18307"/>
    <cellStyle name="Normal 3 2 2 6 4 2 3" xfId="14795"/>
    <cellStyle name="Normal 3 2 2 6 4 2 4" xfId="7759"/>
    <cellStyle name="Normal 3 2 2 6 4 3" xfId="4247"/>
    <cellStyle name="Normal 3 2 2 6 4 3 2" xfId="16558"/>
    <cellStyle name="Normal 3 2 2 6 4 3 3" xfId="9529"/>
    <cellStyle name="Normal 3 2 2 6 4 4" xfId="13046"/>
    <cellStyle name="Normal 3 2 2 6 4 5" xfId="6010"/>
    <cellStyle name="Normal 3 2 2 6 5" xfId="1705"/>
    <cellStyle name="Normal 3 2 2 6 5 2" xfId="3486"/>
    <cellStyle name="Normal 3 2 2 6 5 2 2" xfId="12276"/>
    <cellStyle name="Normal 3 2 2 6 5 2 2 2" xfId="19305"/>
    <cellStyle name="Normal 3 2 2 6 5 2 3" xfId="15793"/>
    <cellStyle name="Normal 3 2 2 6 5 2 4" xfId="8757"/>
    <cellStyle name="Normal 3 2 2 6 5 3" xfId="5245"/>
    <cellStyle name="Normal 3 2 2 6 5 3 2" xfId="17556"/>
    <cellStyle name="Normal 3 2 2 6 5 3 3" xfId="10527"/>
    <cellStyle name="Normal 3 2 2 6 5 4" xfId="14044"/>
    <cellStyle name="Normal 3 2 2 6 5 5" xfId="7008"/>
    <cellStyle name="Normal 3 2 2 6 6" xfId="1978"/>
    <cellStyle name="Normal 3 2 2 6 6 2" xfId="10776"/>
    <cellStyle name="Normal 3 2 2 6 6 2 2" xfId="17805"/>
    <cellStyle name="Normal 3 2 2 6 6 3" xfId="14293"/>
    <cellStyle name="Normal 3 2 2 6 6 4" xfId="7257"/>
    <cellStyle name="Normal 3 2 2 6 7" xfId="3744"/>
    <cellStyle name="Normal 3 2 2 6 7 2" xfId="16055"/>
    <cellStyle name="Normal 3 2 2 6 7 3" xfId="9026"/>
    <cellStyle name="Normal 3 2 2 6 8" xfId="12543"/>
    <cellStyle name="Normal 3 2 2 6 9" xfId="5506"/>
    <cellStyle name="Normal 3 2 2 7" xfId="343"/>
    <cellStyle name="Normal 3 2 2 7 2" xfId="1350"/>
    <cellStyle name="Normal 3 2 2 7 2 2" xfId="3135"/>
    <cellStyle name="Normal 3 2 2 7 2 2 2" xfId="11925"/>
    <cellStyle name="Normal 3 2 2 7 2 2 2 2" xfId="18954"/>
    <cellStyle name="Normal 3 2 2 7 2 2 3" xfId="15442"/>
    <cellStyle name="Normal 3 2 2 7 2 2 4" xfId="8406"/>
    <cellStyle name="Normal 3 2 2 7 2 3" xfId="4894"/>
    <cellStyle name="Normal 3 2 2 7 2 3 2" xfId="17205"/>
    <cellStyle name="Normal 3 2 2 7 2 3 3" xfId="10176"/>
    <cellStyle name="Normal 3 2 2 7 2 4" xfId="13693"/>
    <cellStyle name="Normal 3 2 2 7 2 5" xfId="6657"/>
    <cellStyle name="Normal 3 2 2 7 3" xfId="852"/>
    <cellStyle name="Normal 3 2 2 7 3 2" xfId="2637"/>
    <cellStyle name="Normal 3 2 2 7 3 2 2" xfId="11427"/>
    <cellStyle name="Normal 3 2 2 7 3 2 2 2" xfId="18456"/>
    <cellStyle name="Normal 3 2 2 7 3 2 3" xfId="14944"/>
    <cellStyle name="Normal 3 2 2 7 3 2 4" xfId="7908"/>
    <cellStyle name="Normal 3 2 2 7 3 3" xfId="4396"/>
    <cellStyle name="Normal 3 2 2 7 3 3 2" xfId="16707"/>
    <cellStyle name="Normal 3 2 2 7 3 3 3" xfId="9678"/>
    <cellStyle name="Normal 3 2 2 7 3 4" xfId="13195"/>
    <cellStyle name="Normal 3 2 2 7 3 5" xfId="6159"/>
    <cellStyle name="Normal 3 2 2 7 4" xfId="2129"/>
    <cellStyle name="Normal 3 2 2 7 4 2" xfId="10924"/>
    <cellStyle name="Normal 3 2 2 7 4 2 2" xfId="17953"/>
    <cellStyle name="Normal 3 2 2 7 4 3" xfId="14441"/>
    <cellStyle name="Normal 3 2 2 7 4 4" xfId="7405"/>
    <cellStyle name="Normal 3 2 2 7 5" xfId="3893"/>
    <cellStyle name="Normal 3 2 2 7 5 2" xfId="16204"/>
    <cellStyle name="Normal 3 2 2 7 5 3" xfId="9175"/>
    <cellStyle name="Normal 3 2 2 7 6" xfId="12692"/>
    <cellStyle name="Normal 3 2 2 7 7" xfId="5656"/>
    <cellStyle name="Normal 3 2 2 8" xfId="1101"/>
    <cellStyle name="Normal 3 2 2 8 2" xfId="2886"/>
    <cellStyle name="Normal 3 2 2 8 2 2" xfId="11676"/>
    <cellStyle name="Normal 3 2 2 8 2 2 2" xfId="18705"/>
    <cellStyle name="Normal 3 2 2 8 2 3" xfId="15193"/>
    <cellStyle name="Normal 3 2 2 8 2 4" xfId="8157"/>
    <cellStyle name="Normal 3 2 2 8 3" xfId="4645"/>
    <cellStyle name="Normal 3 2 2 8 3 2" xfId="16956"/>
    <cellStyle name="Normal 3 2 2 8 3 3" xfId="9927"/>
    <cellStyle name="Normal 3 2 2 8 4" xfId="13444"/>
    <cellStyle name="Normal 3 2 2 8 5" xfId="6408"/>
    <cellStyle name="Normal 3 2 2 9" xfId="603"/>
    <cellStyle name="Normal 3 2 2 9 2" xfId="2388"/>
    <cellStyle name="Normal 3 2 2 9 2 2" xfId="11178"/>
    <cellStyle name="Normal 3 2 2 9 2 2 2" xfId="18207"/>
    <cellStyle name="Normal 3 2 2 9 2 3" xfId="14695"/>
    <cellStyle name="Normal 3 2 2 9 2 4" xfId="7659"/>
    <cellStyle name="Normal 3 2 2 9 3" xfId="4147"/>
    <cellStyle name="Normal 3 2 2 9 3 2" xfId="16458"/>
    <cellStyle name="Normal 3 2 2 9 3 3" xfId="9429"/>
    <cellStyle name="Normal 3 2 2 9 4" xfId="12946"/>
    <cellStyle name="Normal 3 2 2 9 5" xfId="5910"/>
    <cellStyle name="Normal 3 2 3" xfId="65"/>
    <cellStyle name="Normal 3 2 3 10" xfId="1877"/>
    <cellStyle name="Normal 3 2 3 10 2" xfId="10683"/>
    <cellStyle name="Normal 3 2 3 10 2 2" xfId="17712"/>
    <cellStyle name="Normal 3 2 3 10 3" xfId="14200"/>
    <cellStyle name="Normal 3 2 3 10 4" xfId="7164"/>
    <cellStyle name="Normal 3 2 3 11" xfId="3651"/>
    <cellStyle name="Normal 3 2 3 11 2" xfId="15962"/>
    <cellStyle name="Normal 3 2 3 11 3" xfId="8933"/>
    <cellStyle name="Normal 3 2 3 12" xfId="12450"/>
    <cellStyle name="Normal 3 2 3 13" xfId="5412"/>
    <cellStyle name="Normal 3 2 3 2" xfId="159"/>
    <cellStyle name="Normal 3 2 3 2 10" xfId="12514"/>
    <cellStyle name="Normal 3 2 3 2 11" xfId="5477"/>
    <cellStyle name="Normal 3 2 3 2 2" xfId="315"/>
    <cellStyle name="Normal 3 2 3 2 2 2" xfId="570"/>
    <cellStyle name="Normal 3 2 3 2 2 2 2" xfId="1577"/>
    <cellStyle name="Normal 3 2 3 2 2 2 2 2" xfId="3362"/>
    <cellStyle name="Normal 3 2 3 2 2 2 2 2 2" xfId="12152"/>
    <cellStyle name="Normal 3 2 3 2 2 2 2 2 2 2" xfId="19181"/>
    <cellStyle name="Normal 3 2 3 2 2 2 2 2 3" xfId="15669"/>
    <cellStyle name="Normal 3 2 3 2 2 2 2 2 4" xfId="8633"/>
    <cellStyle name="Normal 3 2 3 2 2 2 2 3" xfId="5121"/>
    <cellStyle name="Normal 3 2 3 2 2 2 2 3 2" xfId="17432"/>
    <cellStyle name="Normal 3 2 3 2 2 2 2 3 3" xfId="10403"/>
    <cellStyle name="Normal 3 2 3 2 2 2 2 4" xfId="13920"/>
    <cellStyle name="Normal 3 2 3 2 2 2 2 5" xfId="6884"/>
    <cellStyle name="Normal 3 2 3 2 2 2 3" xfId="1079"/>
    <cellStyle name="Normal 3 2 3 2 2 2 3 2" xfId="2864"/>
    <cellStyle name="Normal 3 2 3 2 2 2 3 2 2" xfId="11654"/>
    <cellStyle name="Normal 3 2 3 2 2 2 3 2 2 2" xfId="18683"/>
    <cellStyle name="Normal 3 2 3 2 2 2 3 2 3" xfId="15171"/>
    <cellStyle name="Normal 3 2 3 2 2 2 3 2 4" xfId="8135"/>
    <cellStyle name="Normal 3 2 3 2 2 2 3 3" xfId="4623"/>
    <cellStyle name="Normal 3 2 3 2 2 2 3 3 2" xfId="16934"/>
    <cellStyle name="Normal 3 2 3 2 2 2 3 3 3" xfId="9905"/>
    <cellStyle name="Normal 3 2 3 2 2 2 3 4" xfId="13422"/>
    <cellStyle name="Normal 3 2 3 2 2 2 3 5" xfId="6386"/>
    <cellStyle name="Normal 3 2 3 2 2 2 4" xfId="2356"/>
    <cellStyle name="Normal 3 2 3 2 2 2 4 2" xfId="11151"/>
    <cellStyle name="Normal 3 2 3 2 2 2 4 2 2" xfId="18180"/>
    <cellStyle name="Normal 3 2 3 2 2 2 4 3" xfId="14668"/>
    <cellStyle name="Normal 3 2 3 2 2 2 4 4" xfId="7632"/>
    <cellStyle name="Normal 3 2 3 2 2 2 5" xfId="4120"/>
    <cellStyle name="Normal 3 2 3 2 2 2 5 2" xfId="16431"/>
    <cellStyle name="Normal 3 2 3 2 2 2 5 3" xfId="9402"/>
    <cellStyle name="Normal 3 2 3 2 2 2 6" xfId="12919"/>
    <cellStyle name="Normal 3 2 3 2 2 2 7" xfId="5883"/>
    <cellStyle name="Normal 3 2 3 2 2 3" xfId="1328"/>
    <cellStyle name="Normal 3 2 3 2 2 3 2" xfId="3113"/>
    <cellStyle name="Normal 3 2 3 2 2 3 2 2" xfId="11903"/>
    <cellStyle name="Normal 3 2 3 2 2 3 2 2 2" xfId="18932"/>
    <cellStyle name="Normal 3 2 3 2 2 3 2 3" xfId="15420"/>
    <cellStyle name="Normal 3 2 3 2 2 3 2 4" xfId="8384"/>
    <cellStyle name="Normal 3 2 3 2 2 3 3" xfId="4872"/>
    <cellStyle name="Normal 3 2 3 2 2 3 3 2" xfId="17183"/>
    <cellStyle name="Normal 3 2 3 2 2 3 3 3" xfId="10154"/>
    <cellStyle name="Normal 3 2 3 2 2 3 4" xfId="13671"/>
    <cellStyle name="Normal 3 2 3 2 2 3 5" xfId="6635"/>
    <cellStyle name="Normal 3 2 3 2 2 4" xfId="830"/>
    <cellStyle name="Normal 3 2 3 2 2 4 2" xfId="2615"/>
    <cellStyle name="Normal 3 2 3 2 2 4 2 2" xfId="11405"/>
    <cellStyle name="Normal 3 2 3 2 2 4 2 2 2" xfId="18434"/>
    <cellStyle name="Normal 3 2 3 2 2 4 2 3" xfId="14922"/>
    <cellStyle name="Normal 3 2 3 2 2 4 2 4" xfId="7886"/>
    <cellStyle name="Normal 3 2 3 2 2 4 3" xfId="4374"/>
    <cellStyle name="Normal 3 2 3 2 2 4 3 2" xfId="16685"/>
    <cellStyle name="Normal 3 2 3 2 2 4 3 3" xfId="9656"/>
    <cellStyle name="Normal 3 2 3 2 2 4 4" xfId="13173"/>
    <cellStyle name="Normal 3 2 3 2 2 4 5" xfId="6137"/>
    <cellStyle name="Normal 3 2 3 2 2 5" xfId="1832"/>
    <cellStyle name="Normal 3 2 3 2 2 5 2" xfId="3613"/>
    <cellStyle name="Normal 3 2 3 2 2 5 2 2" xfId="12403"/>
    <cellStyle name="Normal 3 2 3 2 2 5 2 2 2" xfId="19432"/>
    <cellStyle name="Normal 3 2 3 2 2 5 2 3" xfId="15920"/>
    <cellStyle name="Normal 3 2 3 2 2 5 2 4" xfId="8884"/>
    <cellStyle name="Normal 3 2 3 2 2 5 3" xfId="5372"/>
    <cellStyle name="Normal 3 2 3 2 2 5 3 2" xfId="17683"/>
    <cellStyle name="Normal 3 2 3 2 2 5 3 3" xfId="10654"/>
    <cellStyle name="Normal 3 2 3 2 2 5 4" xfId="14171"/>
    <cellStyle name="Normal 3 2 3 2 2 5 5" xfId="7135"/>
    <cellStyle name="Normal 3 2 3 2 2 6" xfId="2105"/>
    <cellStyle name="Normal 3 2 3 2 2 6 2" xfId="10902"/>
    <cellStyle name="Normal 3 2 3 2 2 6 2 2" xfId="17931"/>
    <cellStyle name="Normal 3 2 3 2 2 6 3" xfId="14419"/>
    <cellStyle name="Normal 3 2 3 2 2 6 4" xfId="7383"/>
    <cellStyle name="Normal 3 2 3 2 2 7" xfId="3871"/>
    <cellStyle name="Normal 3 2 3 2 2 7 2" xfId="16182"/>
    <cellStyle name="Normal 3 2 3 2 2 7 3" xfId="9153"/>
    <cellStyle name="Normal 3 2 3 2 2 8" xfId="12670"/>
    <cellStyle name="Normal 3 2 3 2 2 9" xfId="5633"/>
    <cellStyle name="Normal 3 2 3 2 3" xfId="223"/>
    <cellStyle name="Normal 3 2 3 2 3 2" xfId="478"/>
    <cellStyle name="Normal 3 2 3 2 3 2 2" xfId="1485"/>
    <cellStyle name="Normal 3 2 3 2 3 2 2 2" xfId="3270"/>
    <cellStyle name="Normal 3 2 3 2 3 2 2 2 2" xfId="12060"/>
    <cellStyle name="Normal 3 2 3 2 3 2 2 2 2 2" xfId="19089"/>
    <cellStyle name="Normal 3 2 3 2 3 2 2 2 3" xfId="15577"/>
    <cellStyle name="Normal 3 2 3 2 3 2 2 2 4" xfId="8541"/>
    <cellStyle name="Normal 3 2 3 2 3 2 2 3" xfId="5029"/>
    <cellStyle name="Normal 3 2 3 2 3 2 2 3 2" xfId="17340"/>
    <cellStyle name="Normal 3 2 3 2 3 2 2 3 3" xfId="10311"/>
    <cellStyle name="Normal 3 2 3 2 3 2 2 4" xfId="13828"/>
    <cellStyle name="Normal 3 2 3 2 3 2 2 5" xfId="6792"/>
    <cellStyle name="Normal 3 2 3 2 3 2 3" xfId="987"/>
    <cellStyle name="Normal 3 2 3 2 3 2 3 2" xfId="2772"/>
    <cellStyle name="Normal 3 2 3 2 3 2 3 2 2" xfId="11562"/>
    <cellStyle name="Normal 3 2 3 2 3 2 3 2 2 2" xfId="18591"/>
    <cellStyle name="Normal 3 2 3 2 3 2 3 2 3" xfId="15079"/>
    <cellStyle name="Normal 3 2 3 2 3 2 3 2 4" xfId="8043"/>
    <cellStyle name="Normal 3 2 3 2 3 2 3 3" xfId="4531"/>
    <cellStyle name="Normal 3 2 3 2 3 2 3 3 2" xfId="16842"/>
    <cellStyle name="Normal 3 2 3 2 3 2 3 3 3" xfId="9813"/>
    <cellStyle name="Normal 3 2 3 2 3 2 3 4" xfId="13330"/>
    <cellStyle name="Normal 3 2 3 2 3 2 3 5" xfId="6294"/>
    <cellStyle name="Normal 3 2 3 2 3 2 4" xfId="2264"/>
    <cellStyle name="Normal 3 2 3 2 3 2 4 2" xfId="11059"/>
    <cellStyle name="Normal 3 2 3 2 3 2 4 2 2" xfId="18088"/>
    <cellStyle name="Normal 3 2 3 2 3 2 4 3" xfId="14576"/>
    <cellStyle name="Normal 3 2 3 2 3 2 4 4" xfId="7540"/>
    <cellStyle name="Normal 3 2 3 2 3 2 5" xfId="4028"/>
    <cellStyle name="Normal 3 2 3 2 3 2 5 2" xfId="16339"/>
    <cellStyle name="Normal 3 2 3 2 3 2 5 3" xfId="9310"/>
    <cellStyle name="Normal 3 2 3 2 3 2 6" xfId="12827"/>
    <cellStyle name="Normal 3 2 3 2 3 2 7" xfId="5791"/>
    <cellStyle name="Normal 3 2 3 2 3 3" xfId="1236"/>
    <cellStyle name="Normal 3 2 3 2 3 3 2" xfId="3021"/>
    <cellStyle name="Normal 3 2 3 2 3 3 2 2" xfId="11811"/>
    <cellStyle name="Normal 3 2 3 2 3 3 2 2 2" xfId="18840"/>
    <cellStyle name="Normal 3 2 3 2 3 3 2 3" xfId="15328"/>
    <cellStyle name="Normal 3 2 3 2 3 3 2 4" xfId="8292"/>
    <cellStyle name="Normal 3 2 3 2 3 3 3" xfId="4780"/>
    <cellStyle name="Normal 3 2 3 2 3 3 3 2" xfId="17091"/>
    <cellStyle name="Normal 3 2 3 2 3 3 3 3" xfId="10062"/>
    <cellStyle name="Normal 3 2 3 2 3 3 4" xfId="13579"/>
    <cellStyle name="Normal 3 2 3 2 3 3 5" xfId="6543"/>
    <cellStyle name="Normal 3 2 3 2 3 4" xfId="738"/>
    <cellStyle name="Normal 3 2 3 2 3 4 2" xfId="2523"/>
    <cellStyle name="Normal 3 2 3 2 3 4 2 2" xfId="11313"/>
    <cellStyle name="Normal 3 2 3 2 3 4 2 2 2" xfId="18342"/>
    <cellStyle name="Normal 3 2 3 2 3 4 2 3" xfId="14830"/>
    <cellStyle name="Normal 3 2 3 2 3 4 2 4" xfId="7794"/>
    <cellStyle name="Normal 3 2 3 2 3 4 3" xfId="4282"/>
    <cellStyle name="Normal 3 2 3 2 3 4 3 2" xfId="16593"/>
    <cellStyle name="Normal 3 2 3 2 3 4 3 3" xfId="9564"/>
    <cellStyle name="Normal 3 2 3 2 3 4 4" xfId="13081"/>
    <cellStyle name="Normal 3 2 3 2 3 4 5" xfId="6045"/>
    <cellStyle name="Normal 3 2 3 2 3 5" xfId="1740"/>
    <cellStyle name="Normal 3 2 3 2 3 5 2" xfId="3521"/>
    <cellStyle name="Normal 3 2 3 2 3 5 2 2" xfId="12311"/>
    <cellStyle name="Normal 3 2 3 2 3 5 2 2 2" xfId="19340"/>
    <cellStyle name="Normal 3 2 3 2 3 5 2 3" xfId="15828"/>
    <cellStyle name="Normal 3 2 3 2 3 5 2 4" xfId="8792"/>
    <cellStyle name="Normal 3 2 3 2 3 5 3" xfId="5280"/>
    <cellStyle name="Normal 3 2 3 2 3 5 3 2" xfId="17591"/>
    <cellStyle name="Normal 3 2 3 2 3 5 3 3" xfId="10562"/>
    <cellStyle name="Normal 3 2 3 2 3 5 4" xfId="14079"/>
    <cellStyle name="Normal 3 2 3 2 3 5 5" xfId="7043"/>
    <cellStyle name="Normal 3 2 3 2 3 6" xfId="2013"/>
    <cellStyle name="Normal 3 2 3 2 3 6 2" xfId="10811"/>
    <cellStyle name="Normal 3 2 3 2 3 6 2 2" xfId="17840"/>
    <cellStyle name="Normal 3 2 3 2 3 6 3" xfId="14328"/>
    <cellStyle name="Normal 3 2 3 2 3 6 4" xfId="7292"/>
    <cellStyle name="Normal 3 2 3 2 3 7" xfId="3779"/>
    <cellStyle name="Normal 3 2 3 2 3 7 2" xfId="16090"/>
    <cellStyle name="Normal 3 2 3 2 3 7 3" xfId="9061"/>
    <cellStyle name="Normal 3 2 3 2 3 8" xfId="12578"/>
    <cellStyle name="Normal 3 2 3 2 3 9" xfId="5541"/>
    <cellStyle name="Normal 3 2 3 2 4" xfId="414"/>
    <cellStyle name="Normal 3 2 3 2 4 2" xfId="1421"/>
    <cellStyle name="Normal 3 2 3 2 4 2 2" xfId="3206"/>
    <cellStyle name="Normal 3 2 3 2 4 2 2 2" xfId="11996"/>
    <cellStyle name="Normal 3 2 3 2 4 2 2 2 2" xfId="19025"/>
    <cellStyle name="Normal 3 2 3 2 4 2 2 3" xfId="15513"/>
    <cellStyle name="Normal 3 2 3 2 4 2 2 4" xfId="8477"/>
    <cellStyle name="Normal 3 2 3 2 4 2 3" xfId="4965"/>
    <cellStyle name="Normal 3 2 3 2 4 2 3 2" xfId="17276"/>
    <cellStyle name="Normal 3 2 3 2 4 2 3 3" xfId="10247"/>
    <cellStyle name="Normal 3 2 3 2 4 2 4" xfId="13764"/>
    <cellStyle name="Normal 3 2 3 2 4 2 5" xfId="6728"/>
    <cellStyle name="Normal 3 2 3 2 4 3" xfId="923"/>
    <cellStyle name="Normal 3 2 3 2 4 3 2" xfId="2708"/>
    <cellStyle name="Normal 3 2 3 2 4 3 2 2" xfId="11498"/>
    <cellStyle name="Normal 3 2 3 2 4 3 2 2 2" xfId="18527"/>
    <cellStyle name="Normal 3 2 3 2 4 3 2 3" xfId="15015"/>
    <cellStyle name="Normal 3 2 3 2 4 3 2 4" xfId="7979"/>
    <cellStyle name="Normal 3 2 3 2 4 3 3" xfId="4467"/>
    <cellStyle name="Normal 3 2 3 2 4 3 3 2" xfId="16778"/>
    <cellStyle name="Normal 3 2 3 2 4 3 3 3" xfId="9749"/>
    <cellStyle name="Normal 3 2 3 2 4 3 4" xfId="13266"/>
    <cellStyle name="Normal 3 2 3 2 4 3 5" xfId="6230"/>
    <cellStyle name="Normal 3 2 3 2 4 4" xfId="2200"/>
    <cellStyle name="Normal 3 2 3 2 4 4 2" xfId="10995"/>
    <cellStyle name="Normal 3 2 3 2 4 4 2 2" xfId="18024"/>
    <cellStyle name="Normal 3 2 3 2 4 4 3" xfId="14512"/>
    <cellStyle name="Normal 3 2 3 2 4 4 4" xfId="7476"/>
    <cellStyle name="Normal 3 2 3 2 4 5" xfId="3964"/>
    <cellStyle name="Normal 3 2 3 2 4 5 2" xfId="16275"/>
    <cellStyle name="Normal 3 2 3 2 4 5 3" xfId="9246"/>
    <cellStyle name="Normal 3 2 3 2 4 6" xfId="12763"/>
    <cellStyle name="Normal 3 2 3 2 4 7" xfId="5727"/>
    <cellStyle name="Normal 3 2 3 2 5" xfId="1172"/>
    <cellStyle name="Normal 3 2 3 2 5 2" xfId="2957"/>
    <cellStyle name="Normal 3 2 3 2 5 2 2" xfId="11747"/>
    <cellStyle name="Normal 3 2 3 2 5 2 2 2" xfId="18776"/>
    <cellStyle name="Normal 3 2 3 2 5 2 3" xfId="15264"/>
    <cellStyle name="Normal 3 2 3 2 5 2 4" xfId="8228"/>
    <cellStyle name="Normal 3 2 3 2 5 3" xfId="4716"/>
    <cellStyle name="Normal 3 2 3 2 5 3 2" xfId="17027"/>
    <cellStyle name="Normal 3 2 3 2 5 3 3" xfId="9998"/>
    <cellStyle name="Normal 3 2 3 2 5 4" xfId="13515"/>
    <cellStyle name="Normal 3 2 3 2 5 5" xfId="6479"/>
    <cellStyle name="Normal 3 2 3 2 6" xfId="674"/>
    <cellStyle name="Normal 3 2 3 2 6 2" xfId="2459"/>
    <cellStyle name="Normal 3 2 3 2 6 2 2" xfId="11249"/>
    <cellStyle name="Normal 3 2 3 2 6 2 2 2" xfId="18278"/>
    <cellStyle name="Normal 3 2 3 2 6 2 3" xfId="14766"/>
    <cellStyle name="Normal 3 2 3 2 6 2 4" xfId="7730"/>
    <cellStyle name="Normal 3 2 3 2 6 3" xfId="4218"/>
    <cellStyle name="Normal 3 2 3 2 6 3 2" xfId="16529"/>
    <cellStyle name="Normal 3 2 3 2 6 3 3" xfId="9500"/>
    <cellStyle name="Normal 3 2 3 2 6 4" xfId="13017"/>
    <cellStyle name="Normal 3 2 3 2 6 5" xfId="5981"/>
    <cellStyle name="Normal 3 2 3 2 7" xfId="1676"/>
    <cellStyle name="Normal 3 2 3 2 7 2" xfId="3457"/>
    <cellStyle name="Normal 3 2 3 2 7 2 2" xfId="12247"/>
    <cellStyle name="Normal 3 2 3 2 7 2 2 2" xfId="19276"/>
    <cellStyle name="Normal 3 2 3 2 7 2 3" xfId="15764"/>
    <cellStyle name="Normal 3 2 3 2 7 2 4" xfId="8728"/>
    <cellStyle name="Normal 3 2 3 2 7 3" xfId="5216"/>
    <cellStyle name="Normal 3 2 3 2 7 3 2" xfId="17527"/>
    <cellStyle name="Normal 3 2 3 2 7 3 3" xfId="10498"/>
    <cellStyle name="Normal 3 2 3 2 7 4" xfId="14015"/>
    <cellStyle name="Normal 3 2 3 2 7 5" xfId="6979"/>
    <cellStyle name="Normal 3 2 3 2 8" xfId="1949"/>
    <cellStyle name="Normal 3 2 3 2 8 2" xfId="10747"/>
    <cellStyle name="Normal 3 2 3 2 8 2 2" xfId="17776"/>
    <cellStyle name="Normal 3 2 3 2 8 3" xfId="14264"/>
    <cellStyle name="Normal 3 2 3 2 8 4" xfId="7228"/>
    <cellStyle name="Normal 3 2 3 2 9" xfId="3715"/>
    <cellStyle name="Normal 3 2 3 2 9 2" xfId="16026"/>
    <cellStyle name="Normal 3 2 3 2 9 3" xfId="8997"/>
    <cellStyle name="Normal 3 2 3 3" xfId="131"/>
    <cellStyle name="Normal 3 2 3 3 10" xfId="5449"/>
    <cellStyle name="Normal 3 2 3 3 2" xfId="287"/>
    <cellStyle name="Normal 3 2 3 3 2 2" xfId="542"/>
    <cellStyle name="Normal 3 2 3 3 2 2 2" xfId="1549"/>
    <cellStyle name="Normal 3 2 3 3 2 2 2 2" xfId="3334"/>
    <cellStyle name="Normal 3 2 3 3 2 2 2 2 2" xfId="12124"/>
    <cellStyle name="Normal 3 2 3 3 2 2 2 2 2 2" xfId="19153"/>
    <cellStyle name="Normal 3 2 3 3 2 2 2 2 3" xfId="15641"/>
    <cellStyle name="Normal 3 2 3 3 2 2 2 2 4" xfId="8605"/>
    <cellStyle name="Normal 3 2 3 3 2 2 2 3" xfId="5093"/>
    <cellStyle name="Normal 3 2 3 3 2 2 2 3 2" xfId="17404"/>
    <cellStyle name="Normal 3 2 3 3 2 2 2 3 3" xfId="10375"/>
    <cellStyle name="Normal 3 2 3 3 2 2 2 4" xfId="13892"/>
    <cellStyle name="Normal 3 2 3 3 2 2 2 5" xfId="6856"/>
    <cellStyle name="Normal 3 2 3 3 2 2 3" xfId="1051"/>
    <cellStyle name="Normal 3 2 3 3 2 2 3 2" xfId="2836"/>
    <cellStyle name="Normal 3 2 3 3 2 2 3 2 2" xfId="11626"/>
    <cellStyle name="Normal 3 2 3 3 2 2 3 2 2 2" xfId="18655"/>
    <cellStyle name="Normal 3 2 3 3 2 2 3 2 3" xfId="15143"/>
    <cellStyle name="Normal 3 2 3 3 2 2 3 2 4" xfId="8107"/>
    <cellStyle name="Normal 3 2 3 3 2 2 3 3" xfId="4595"/>
    <cellStyle name="Normal 3 2 3 3 2 2 3 3 2" xfId="16906"/>
    <cellStyle name="Normal 3 2 3 3 2 2 3 3 3" xfId="9877"/>
    <cellStyle name="Normal 3 2 3 3 2 2 3 4" xfId="13394"/>
    <cellStyle name="Normal 3 2 3 3 2 2 3 5" xfId="6358"/>
    <cellStyle name="Normal 3 2 3 3 2 2 4" xfId="2328"/>
    <cellStyle name="Normal 3 2 3 3 2 2 4 2" xfId="11123"/>
    <cellStyle name="Normal 3 2 3 3 2 2 4 2 2" xfId="18152"/>
    <cellStyle name="Normal 3 2 3 3 2 2 4 3" xfId="14640"/>
    <cellStyle name="Normal 3 2 3 3 2 2 4 4" xfId="7604"/>
    <cellStyle name="Normal 3 2 3 3 2 2 5" xfId="4092"/>
    <cellStyle name="Normal 3 2 3 3 2 2 5 2" xfId="16403"/>
    <cellStyle name="Normal 3 2 3 3 2 2 5 3" xfId="9374"/>
    <cellStyle name="Normal 3 2 3 3 2 2 6" xfId="12891"/>
    <cellStyle name="Normal 3 2 3 3 2 2 7" xfId="5855"/>
    <cellStyle name="Normal 3 2 3 3 2 3" xfId="1300"/>
    <cellStyle name="Normal 3 2 3 3 2 3 2" xfId="3085"/>
    <cellStyle name="Normal 3 2 3 3 2 3 2 2" xfId="11875"/>
    <cellStyle name="Normal 3 2 3 3 2 3 2 2 2" xfId="18904"/>
    <cellStyle name="Normal 3 2 3 3 2 3 2 3" xfId="15392"/>
    <cellStyle name="Normal 3 2 3 3 2 3 2 4" xfId="8356"/>
    <cellStyle name="Normal 3 2 3 3 2 3 3" xfId="4844"/>
    <cellStyle name="Normal 3 2 3 3 2 3 3 2" xfId="17155"/>
    <cellStyle name="Normal 3 2 3 3 2 3 3 3" xfId="10126"/>
    <cellStyle name="Normal 3 2 3 3 2 3 4" xfId="13643"/>
    <cellStyle name="Normal 3 2 3 3 2 3 5" xfId="6607"/>
    <cellStyle name="Normal 3 2 3 3 2 4" xfId="802"/>
    <cellStyle name="Normal 3 2 3 3 2 4 2" xfId="2587"/>
    <cellStyle name="Normal 3 2 3 3 2 4 2 2" xfId="11377"/>
    <cellStyle name="Normal 3 2 3 3 2 4 2 2 2" xfId="18406"/>
    <cellStyle name="Normal 3 2 3 3 2 4 2 3" xfId="14894"/>
    <cellStyle name="Normal 3 2 3 3 2 4 2 4" xfId="7858"/>
    <cellStyle name="Normal 3 2 3 3 2 4 3" xfId="4346"/>
    <cellStyle name="Normal 3 2 3 3 2 4 3 2" xfId="16657"/>
    <cellStyle name="Normal 3 2 3 3 2 4 3 3" xfId="9628"/>
    <cellStyle name="Normal 3 2 3 3 2 4 4" xfId="13145"/>
    <cellStyle name="Normal 3 2 3 3 2 4 5" xfId="6109"/>
    <cellStyle name="Normal 3 2 3 3 2 5" xfId="1804"/>
    <cellStyle name="Normal 3 2 3 3 2 5 2" xfId="3585"/>
    <cellStyle name="Normal 3 2 3 3 2 5 2 2" xfId="12375"/>
    <cellStyle name="Normal 3 2 3 3 2 5 2 2 2" xfId="19404"/>
    <cellStyle name="Normal 3 2 3 3 2 5 2 3" xfId="15892"/>
    <cellStyle name="Normal 3 2 3 3 2 5 2 4" xfId="8856"/>
    <cellStyle name="Normal 3 2 3 3 2 5 3" xfId="5344"/>
    <cellStyle name="Normal 3 2 3 3 2 5 3 2" xfId="17655"/>
    <cellStyle name="Normal 3 2 3 3 2 5 3 3" xfId="10626"/>
    <cellStyle name="Normal 3 2 3 3 2 5 4" xfId="14143"/>
    <cellStyle name="Normal 3 2 3 3 2 5 5" xfId="7107"/>
    <cellStyle name="Normal 3 2 3 3 2 6" xfId="2077"/>
    <cellStyle name="Normal 3 2 3 3 2 6 2" xfId="10874"/>
    <cellStyle name="Normal 3 2 3 3 2 6 2 2" xfId="17903"/>
    <cellStyle name="Normal 3 2 3 3 2 6 3" xfId="14391"/>
    <cellStyle name="Normal 3 2 3 3 2 6 4" xfId="7355"/>
    <cellStyle name="Normal 3 2 3 3 2 7" xfId="3843"/>
    <cellStyle name="Normal 3 2 3 3 2 7 2" xfId="16154"/>
    <cellStyle name="Normal 3 2 3 3 2 7 3" xfId="9125"/>
    <cellStyle name="Normal 3 2 3 3 2 8" xfId="12642"/>
    <cellStyle name="Normal 3 2 3 3 2 9" xfId="5605"/>
    <cellStyle name="Normal 3 2 3 3 3" xfId="386"/>
    <cellStyle name="Normal 3 2 3 3 3 2" xfId="1393"/>
    <cellStyle name="Normal 3 2 3 3 3 2 2" xfId="3178"/>
    <cellStyle name="Normal 3 2 3 3 3 2 2 2" xfId="11968"/>
    <cellStyle name="Normal 3 2 3 3 3 2 2 2 2" xfId="18997"/>
    <cellStyle name="Normal 3 2 3 3 3 2 2 3" xfId="15485"/>
    <cellStyle name="Normal 3 2 3 3 3 2 2 4" xfId="8449"/>
    <cellStyle name="Normal 3 2 3 3 3 2 3" xfId="4937"/>
    <cellStyle name="Normal 3 2 3 3 3 2 3 2" xfId="17248"/>
    <cellStyle name="Normal 3 2 3 3 3 2 3 3" xfId="10219"/>
    <cellStyle name="Normal 3 2 3 3 3 2 4" xfId="13736"/>
    <cellStyle name="Normal 3 2 3 3 3 2 5" xfId="6700"/>
    <cellStyle name="Normal 3 2 3 3 3 3" xfId="895"/>
    <cellStyle name="Normal 3 2 3 3 3 3 2" xfId="2680"/>
    <cellStyle name="Normal 3 2 3 3 3 3 2 2" xfId="11470"/>
    <cellStyle name="Normal 3 2 3 3 3 3 2 2 2" xfId="18499"/>
    <cellStyle name="Normal 3 2 3 3 3 3 2 3" xfId="14987"/>
    <cellStyle name="Normal 3 2 3 3 3 3 2 4" xfId="7951"/>
    <cellStyle name="Normal 3 2 3 3 3 3 3" xfId="4439"/>
    <cellStyle name="Normal 3 2 3 3 3 3 3 2" xfId="16750"/>
    <cellStyle name="Normal 3 2 3 3 3 3 3 3" xfId="9721"/>
    <cellStyle name="Normal 3 2 3 3 3 3 4" xfId="13238"/>
    <cellStyle name="Normal 3 2 3 3 3 3 5" xfId="6202"/>
    <cellStyle name="Normal 3 2 3 3 3 4" xfId="2172"/>
    <cellStyle name="Normal 3 2 3 3 3 4 2" xfId="10967"/>
    <cellStyle name="Normal 3 2 3 3 3 4 2 2" xfId="17996"/>
    <cellStyle name="Normal 3 2 3 3 3 4 3" xfId="14484"/>
    <cellStyle name="Normal 3 2 3 3 3 4 4" xfId="7448"/>
    <cellStyle name="Normal 3 2 3 3 3 5" xfId="3936"/>
    <cellStyle name="Normal 3 2 3 3 3 5 2" xfId="16247"/>
    <cellStyle name="Normal 3 2 3 3 3 5 3" xfId="9218"/>
    <cellStyle name="Normal 3 2 3 3 3 6" xfId="12735"/>
    <cellStyle name="Normal 3 2 3 3 3 7" xfId="5699"/>
    <cellStyle name="Normal 3 2 3 3 4" xfId="1144"/>
    <cellStyle name="Normal 3 2 3 3 4 2" xfId="2929"/>
    <cellStyle name="Normal 3 2 3 3 4 2 2" xfId="11719"/>
    <cellStyle name="Normal 3 2 3 3 4 2 2 2" xfId="18748"/>
    <cellStyle name="Normal 3 2 3 3 4 2 3" xfId="15236"/>
    <cellStyle name="Normal 3 2 3 3 4 2 4" xfId="8200"/>
    <cellStyle name="Normal 3 2 3 3 4 3" xfId="4688"/>
    <cellStyle name="Normal 3 2 3 3 4 3 2" xfId="16999"/>
    <cellStyle name="Normal 3 2 3 3 4 3 3" xfId="9970"/>
    <cellStyle name="Normal 3 2 3 3 4 4" xfId="13487"/>
    <cellStyle name="Normal 3 2 3 3 4 5" xfId="6451"/>
    <cellStyle name="Normal 3 2 3 3 5" xfId="646"/>
    <cellStyle name="Normal 3 2 3 3 5 2" xfId="2431"/>
    <cellStyle name="Normal 3 2 3 3 5 2 2" xfId="11221"/>
    <cellStyle name="Normal 3 2 3 3 5 2 2 2" xfId="18250"/>
    <cellStyle name="Normal 3 2 3 3 5 2 3" xfId="14738"/>
    <cellStyle name="Normal 3 2 3 3 5 2 4" xfId="7702"/>
    <cellStyle name="Normal 3 2 3 3 5 3" xfId="4190"/>
    <cellStyle name="Normal 3 2 3 3 5 3 2" xfId="16501"/>
    <cellStyle name="Normal 3 2 3 3 5 3 3" xfId="9472"/>
    <cellStyle name="Normal 3 2 3 3 5 4" xfId="12989"/>
    <cellStyle name="Normal 3 2 3 3 5 5" xfId="5953"/>
    <cellStyle name="Normal 3 2 3 3 6" xfId="1648"/>
    <cellStyle name="Normal 3 2 3 3 6 2" xfId="3429"/>
    <cellStyle name="Normal 3 2 3 3 6 2 2" xfId="12219"/>
    <cellStyle name="Normal 3 2 3 3 6 2 2 2" xfId="19248"/>
    <cellStyle name="Normal 3 2 3 3 6 2 3" xfId="15736"/>
    <cellStyle name="Normal 3 2 3 3 6 2 4" xfId="8700"/>
    <cellStyle name="Normal 3 2 3 3 6 3" xfId="5188"/>
    <cellStyle name="Normal 3 2 3 3 6 3 2" xfId="17499"/>
    <cellStyle name="Normal 3 2 3 3 6 3 3" xfId="10470"/>
    <cellStyle name="Normal 3 2 3 3 6 4" xfId="13987"/>
    <cellStyle name="Normal 3 2 3 3 6 5" xfId="6951"/>
    <cellStyle name="Normal 3 2 3 3 7" xfId="1921"/>
    <cellStyle name="Normal 3 2 3 3 7 2" xfId="10719"/>
    <cellStyle name="Normal 3 2 3 3 7 2 2" xfId="17748"/>
    <cellStyle name="Normal 3 2 3 3 7 3" xfId="14236"/>
    <cellStyle name="Normal 3 2 3 3 7 4" xfId="7200"/>
    <cellStyle name="Normal 3 2 3 3 8" xfId="3687"/>
    <cellStyle name="Normal 3 2 3 3 8 2" xfId="15998"/>
    <cellStyle name="Normal 3 2 3 3 8 3" xfId="8969"/>
    <cellStyle name="Normal 3 2 3 3 9" xfId="12486"/>
    <cellStyle name="Normal 3 2 3 4" xfId="251"/>
    <cellStyle name="Normal 3 2 3 4 2" xfId="506"/>
    <cellStyle name="Normal 3 2 3 4 2 2" xfId="1513"/>
    <cellStyle name="Normal 3 2 3 4 2 2 2" xfId="3298"/>
    <cellStyle name="Normal 3 2 3 4 2 2 2 2" xfId="12088"/>
    <cellStyle name="Normal 3 2 3 4 2 2 2 2 2" xfId="19117"/>
    <cellStyle name="Normal 3 2 3 4 2 2 2 3" xfId="15605"/>
    <cellStyle name="Normal 3 2 3 4 2 2 2 4" xfId="8569"/>
    <cellStyle name="Normal 3 2 3 4 2 2 3" xfId="5057"/>
    <cellStyle name="Normal 3 2 3 4 2 2 3 2" xfId="17368"/>
    <cellStyle name="Normal 3 2 3 4 2 2 3 3" xfId="10339"/>
    <cellStyle name="Normal 3 2 3 4 2 2 4" xfId="13856"/>
    <cellStyle name="Normal 3 2 3 4 2 2 5" xfId="6820"/>
    <cellStyle name="Normal 3 2 3 4 2 3" xfId="1015"/>
    <cellStyle name="Normal 3 2 3 4 2 3 2" xfId="2800"/>
    <cellStyle name="Normal 3 2 3 4 2 3 2 2" xfId="11590"/>
    <cellStyle name="Normal 3 2 3 4 2 3 2 2 2" xfId="18619"/>
    <cellStyle name="Normal 3 2 3 4 2 3 2 3" xfId="15107"/>
    <cellStyle name="Normal 3 2 3 4 2 3 2 4" xfId="8071"/>
    <cellStyle name="Normal 3 2 3 4 2 3 3" xfId="4559"/>
    <cellStyle name="Normal 3 2 3 4 2 3 3 2" xfId="16870"/>
    <cellStyle name="Normal 3 2 3 4 2 3 3 3" xfId="9841"/>
    <cellStyle name="Normal 3 2 3 4 2 3 4" xfId="13358"/>
    <cellStyle name="Normal 3 2 3 4 2 3 5" xfId="6322"/>
    <cellStyle name="Normal 3 2 3 4 2 4" xfId="2292"/>
    <cellStyle name="Normal 3 2 3 4 2 4 2" xfId="11087"/>
    <cellStyle name="Normal 3 2 3 4 2 4 2 2" xfId="18116"/>
    <cellStyle name="Normal 3 2 3 4 2 4 3" xfId="14604"/>
    <cellStyle name="Normal 3 2 3 4 2 4 4" xfId="7568"/>
    <cellStyle name="Normal 3 2 3 4 2 5" xfId="4056"/>
    <cellStyle name="Normal 3 2 3 4 2 5 2" xfId="16367"/>
    <cellStyle name="Normal 3 2 3 4 2 5 3" xfId="9338"/>
    <cellStyle name="Normal 3 2 3 4 2 6" xfId="12855"/>
    <cellStyle name="Normal 3 2 3 4 2 7" xfId="5819"/>
    <cellStyle name="Normal 3 2 3 4 3" xfId="1264"/>
    <cellStyle name="Normal 3 2 3 4 3 2" xfId="3049"/>
    <cellStyle name="Normal 3 2 3 4 3 2 2" xfId="11839"/>
    <cellStyle name="Normal 3 2 3 4 3 2 2 2" xfId="18868"/>
    <cellStyle name="Normal 3 2 3 4 3 2 3" xfId="15356"/>
    <cellStyle name="Normal 3 2 3 4 3 2 4" xfId="8320"/>
    <cellStyle name="Normal 3 2 3 4 3 3" xfId="4808"/>
    <cellStyle name="Normal 3 2 3 4 3 3 2" xfId="17119"/>
    <cellStyle name="Normal 3 2 3 4 3 3 3" xfId="10090"/>
    <cellStyle name="Normal 3 2 3 4 3 4" xfId="13607"/>
    <cellStyle name="Normal 3 2 3 4 3 5" xfId="6571"/>
    <cellStyle name="Normal 3 2 3 4 4" xfId="766"/>
    <cellStyle name="Normal 3 2 3 4 4 2" xfId="2551"/>
    <cellStyle name="Normal 3 2 3 4 4 2 2" xfId="11341"/>
    <cellStyle name="Normal 3 2 3 4 4 2 2 2" xfId="18370"/>
    <cellStyle name="Normal 3 2 3 4 4 2 3" xfId="14858"/>
    <cellStyle name="Normal 3 2 3 4 4 2 4" xfId="7822"/>
    <cellStyle name="Normal 3 2 3 4 4 3" xfId="4310"/>
    <cellStyle name="Normal 3 2 3 4 4 3 2" xfId="16621"/>
    <cellStyle name="Normal 3 2 3 4 4 3 3" xfId="9592"/>
    <cellStyle name="Normal 3 2 3 4 4 4" xfId="13109"/>
    <cellStyle name="Normal 3 2 3 4 4 5" xfId="6073"/>
    <cellStyle name="Normal 3 2 3 4 5" xfId="1768"/>
    <cellStyle name="Normal 3 2 3 4 5 2" xfId="3549"/>
    <cellStyle name="Normal 3 2 3 4 5 2 2" xfId="12339"/>
    <cellStyle name="Normal 3 2 3 4 5 2 2 2" xfId="19368"/>
    <cellStyle name="Normal 3 2 3 4 5 2 3" xfId="15856"/>
    <cellStyle name="Normal 3 2 3 4 5 2 4" xfId="8820"/>
    <cellStyle name="Normal 3 2 3 4 5 3" xfId="5308"/>
    <cellStyle name="Normal 3 2 3 4 5 3 2" xfId="17619"/>
    <cellStyle name="Normal 3 2 3 4 5 3 3" xfId="10590"/>
    <cellStyle name="Normal 3 2 3 4 5 4" xfId="14107"/>
    <cellStyle name="Normal 3 2 3 4 5 5" xfId="7071"/>
    <cellStyle name="Normal 3 2 3 4 6" xfId="2041"/>
    <cellStyle name="Normal 3 2 3 4 6 2" xfId="10839"/>
    <cellStyle name="Normal 3 2 3 4 6 2 2" xfId="17868"/>
    <cellStyle name="Normal 3 2 3 4 6 3" xfId="14356"/>
    <cellStyle name="Normal 3 2 3 4 6 4" xfId="7320"/>
    <cellStyle name="Normal 3 2 3 4 7" xfId="3807"/>
    <cellStyle name="Normal 3 2 3 4 7 2" xfId="16118"/>
    <cellStyle name="Normal 3 2 3 4 7 3" xfId="9089"/>
    <cellStyle name="Normal 3 2 3 4 8" xfId="12606"/>
    <cellStyle name="Normal 3 2 3 4 9" xfId="5569"/>
    <cellStyle name="Normal 3 2 3 5" xfId="195"/>
    <cellStyle name="Normal 3 2 3 5 2" xfId="450"/>
    <cellStyle name="Normal 3 2 3 5 2 2" xfId="1457"/>
    <cellStyle name="Normal 3 2 3 5 2 2 2" xfId="3242"/>
    <cellStyle name="Normal 3 2 3 5 2 2 2 2" xfId="12032"/>
    <cellStyle name="Normal 3 2 3 5 2 2 2 2 2" xfId="19061"/>
    <cellStyle name="Normal 3 2 3 5 2 2 2 3" xfId="15549"/>
    <cellStyle name="Normal 3 2 3 5 2 2 2 4" xfId="8513"/>
    <cellStyle name="Normal 3 2 3 5 2 2 3" xfId="5001"/>
    <cellStyle name="Normal 3 2 3 5 2 2 3 2" xfId="17312"/>
    <cellStyle name="Normal 3 2 3 5 2 2 3 3" xfId="10283"/>
    <cellStyle name="Normal 3 2 3 5 2 2 4" xfId="13800"/>
    <cellStyle name="Normal 3 2 3 5 2 2 5" xfId="6764"/>
    <cellStyle name="Normal 3 2 3 5 2 3" xfId="959"/>
    <cellStyle name="Normal 3 2 3 5 2 3 2" xfId="2744"/>
    <cellStyle name="Normal 3 2 3 5 2 3 2 2" xfId="11534"/>
    <cellStyle name="Normal 3 2 3 5 2 3 2 2 2" xfId="18563"/>
    <cellStyle name="Normal 3 2 3 5 2 3 2 3" xfId="15051"/>
    <cellStyle name="Normal 3 2 3 5 2 3 2 4" xfId="8015"/>
    <cellStyle name="Normal 3 2 3 5 2 3 3" xfId="4503"/>
    <cellStyle name="Normal 3 2 3 5 2 3 3 2" xfId="16814"/>
    <cellStyle name="Normal 3 2 3 5 2 3 3 3" xfId="9785"/>
    <cellStyle name="Normal 3 2 3 5 2 3 4" xfId="13302"/>
    <cellStyle name="Normal 3 2 3 5 2 3 5" xfId="6266"/>
    <cellStyle name="Normal 3 2 3 5 2 4" xfId="2236"/>
    <cellStyle name="Normal 3 2 3 5 2 4 2" xfId="11031"/>
    <cellStyle name="Normal 3 2 3 5 2 4 2 2" xfId="18060"/>
    <cellStyle name="Normal 3 2 3 5 2 4 3" xfId="14548"/>
    <cellStyle name="Normal 3 2 3 5 2 4 4" xfId="7512"/>
    <cellStyle name="Normal 3 2 3 5 2 5" xfId="4000"/>
    <cellStyle name="Normal 3 2 3 5 2 5 2" xfId="16311"/>
    <cellStyle name="Normal 3 2 3 5 2 5 3" xfId="9282"/>
    <cellStyle name="Normal 3 2 3 5 2 6" xfId="12799"/>
    <cellStyle name="Normal 3 2 3 5 2 7" xfId="5763"/>
    <cellStyle name="Normal 3 2 3 5 3" xfId="1208"/>
    <cellStyle name="Normal 3 2 3 5 3 2" xfId="2993"/>
    <cellStyle name="Normal 3 2 3 5 3 2 2" xfId="11783"/>
    <cellStyle name="Normal 3 2 3 5 3 2 2 2" xfId="18812"/>
    <cellStyle name="Normal 3 2 3 5 3 2 3" xfId="15300"/>
    <cellStyle name="Normal 3 2 3 5 3 2 4" xfId="8264"/>
    <cellStyle name="Normal 3 2 3 5 3 3" xfId="4752"/>
    <cellStyle name="Normal 3 2 3 5 3 3 2" xfId="17063"/>
    <cellStyle name="Normal 3 2 3 5 3 3 3" xfId="10034"/>
    <cellStyle name="Normal 3 2 3 5 3 4" xfId="13551"/>
    <cellStyle name="Normal 3 2 3 5 3 5" xfId="6515"/>
    <cellStyle name="Normal 3 2 3 5 4" xfId="710"/>
    <cellStyle name="Normal 3 2 3 5 4 2" xfId="2495"/>
    <cellStyle name="Normal 3 2 3 5 4 2 2" xfId="11285"/>
    <cellStyle name="Normal 3 2 3 5 4 2 2 2" xfId="18314"/>
    <cellStyle name="Normal 3 2 3 5 4 2 3" xfId="14802"/>
    <cellStyle name="Normal 3 2 3 5 4 2 4" xfId="7766"/>
    <cellStyle name="Normal 3 2 3 5 4 3" xfId="4254"/>
    <cellStyle name="Normal 3 2 3 5 4 3 2" xfId="16565"/>
    <cellStyle name="Normal 3 2 3 5 4 3 3" xfId="9536"/>
    <cellStyle name="Normal 3 2 3 5 4 4" xfId="13053"/>
    <cellStyle name="Normal 3 2 3 5 4 5" xfId="6017"/>
    <cellStyle name="Normal 3 2 3 5 5" xfId="1712"/>
    <cellStyle name="Normal 3 2 3 5 5 2" xfId="3493"/>
    <cellStyle name="Normal 3 2 3 5 5 2 2" xfId="12283"/>
    <cellStyle name="Normal 3 2 3 5 5 2 2 2" xfId="19312"/>
    <cellStyle name="Normal 3 2 3 5 5 2 3" xfId="15800"/>
    <cellStyle name="Normal 3 2 3 5 5 2 4" xfId="8764"/>
    <cellStyle name="Normal 3 2 3 5 5 3" xfId="5252"/>
    <cellStyle name="Normal 3 2 3 5 5 3 2" xfId="17563"/>
    <cellStyle name="Normal 3 2 3 5 5 3 3" xfId="10534"/>
    <cellStyle name="Normal 3 2 3 5 5 4" xfId="14051"/>
    <cellStyle name="Normal 3 2 3 5 5 5" xfId="7015"/>
    <cellStyle name="Normal 3 2 3 5 6" xfId="1985"/>
    <cellStyle name="Normal 3 2 3 5 6 2" xfId="10783"/>
    <cellStyle name="Normal 3 2 3 5 6 2 2" xfId="17812"/>
    <cellStyle name="Normal 3 2 3 5 6 3" xfId="14300"/>
    <cellStyle name="Normal 3 2 3 5 6 4" xfId="7264"/>
    <cellStyle name="Normal 3 2 3 5 7" xfId="3751"/>
    <cellStyle name="Normal 3 2 3 5 7 2" xfId="16062"/>
    <cellStyle name="Normal 3 2 3 5 7 3" xfId="9033"/>
    <cellStyle name="Normal 3 2 3 5 8" xfId="12550"/>
    <cellStyle name="Normal 3 2 3 5 9" xfId="5513"/>
    <cellStyle name="Normal 3 2 3 6" xfId="350"/>
    <cellStyle name="Normal 3 2 3 6 2" xfId="1357"/>
    <cellStyle name="Normal 3 2 3 6 2 2" xfId="3142"/>
    <cellStyle name="Normal 3 2 3 6 2 2 2" xfId="11932"/>
    <cellStyle name="Normal 3 2 3 6 2 2 2 2" xfId="18961"/>
    <cellStyle name="Normal 3 2 3 6 2 2 3" xfId="15449"/>
    <cellStyle name="Normal 3 2 3 6 2 2 4" xfId="8413"/>
    <cellStyle name="Normal 3 2 3 6 2 3" xfId="4901"/>
    <cellStyle name="Normal 3 2 3 6 2 3 2" xfId="17212"/>
    <cellStyle name="Normal 3 2 3 6 2 3 3" xfId="10183"/>
    <cellStyle name="Normal 3 2 3 6 2 4" xfId="13700"/>
    <cellStyle name="Normal 3 2 3 6 2 5" xfId="6664"/>
    <cellStyle name="Normal 3 2 3 6 3" xfId="859"/>
    <cellStyle name="Normal 3 2 3 6 3 2" xfId="2644"/>
    <cellStyle name="Normal 3 2 3 6 3 2 2" xfId="11434"/>
    <cellStyle name="Normal 3 2 3 6 3 2 2 2" xfId="18463"/>
    <cellStyle name="Normal 3 2 3 6 3 2 3" xfId="14951"/>
    <cellStyle name="Normal 3 2 3 6 3 2 4" xfId="7915"/>
    <cellStyle name="Normal 3 2 3 6 3 3" xfId="4403"/>
    <cellStyle name="Normal 3 2 3 6 3 3 2" xfId="16714"/>
    <cellStyle name="Normal 3 2 3 6 3 3 3" xfId="9685"/>
    <cellStyle name="Normal 3 2 3 6 3 4" xfId="13202"/>
    <cellStyle name="Normal 3 2 3 6 3 5" xfId="6166"/>
    <cellStyle name="Normal 3 2 3 6 4" xfId="2136"/>
    <cellStyle name="Normal 3 2 3 6 4 2" xfId="10931"/>
    <cellStyle name="Normal 3 2 3 6 4 2 2" xfId="17960"/>
    <cellStyle name="Normal 3 2 3 6 4 3" xfId="14448"/>
    <cellStyle name="Normal 3 2 3 6 4 4" xfId="7412"/>
    <cellStyle name="Normal 3 2 3 6 5" xfId="3900"/>
    <cellStyle name="Normal 3 2 3 6 5 2" xfId="16211"/>
    <cellStyle name="Normal 3 2 3 6 5 3" xfId="9182"/>
    <cellStyle name="Normal 3 2 3 6 6" xfId="12699"/>
    <cellStyle name="Normal 3 2 3 6 7" xfId="5663"/>
    <cellStyle name="Normal 3 2 3 7" xfId="1108"/>
    <cellStyle name="Normal 3 2 3 7 2" xfId="2893"/>
    <cellStyle name="Normal 3 2 3 7 2 2" xfId="11683"/>
    <cellStyle name="Normal 3 2 3 7 2 2 2" xfId="18712"/>
    <cellStyle name="Normal 3 2 3 7 2 3" xfId="15200"/>
    <cellStyle name="Normal 3 2 3 7 2 4" xfId="8164"/>
    <cellStyle name="Normal 3 2 3 7 3" xfId="4652"/>
    <cellStyle name="Normal 3 2 3 7 3 2" xfId="16963"/>
    <cellStyle name="Normal 3 2 3 7 3 3" xfId="9934"/>
    <cellStyle name="Normal 3 2 3 7 4" xfId="13451"/>
    <cellStyle name="Normal 3 2 3 7 5" xfId="6415"/>
    <cellStyle name="Normal 3 2 3 8" xfId="610"/>
    <cellStyle name="Normal 3 2 3 8 2" xfId="2395"/>
    <cellStyle name="Normal 3 2 3 8 2 2" xfId="11185"/>
    <cellStyle name="Normal 3 2 3 8 2 2 2" xfId="18214"/>
    <cellStyle name="Normal 3 2 3 8 2 3" xfId="14702"/>
    <cellStyle name="Normal 3 2 3 8 2 4" xfId="7666"/>
    <cellStyle name="Normal 3 2 3 8 3" xfId="4154"/>
    <cellStyle name="Normal 3 2 3 8 3 2" xfId="16465"/>
    <cellStyle name="Normal 3 2 3 8 3 3" xfId="9436"/>
    <cellStyle name="Normal 3 2 3 8 4" xfId="12953"/>
    <cellStyle name="Normal 3 2 3 8 5" xfId="5917"/>
    <cellStyle name="Normal 3 2 3 9" xfId="1612"/>
    <cellStyle name="Normal 3 2 3 9 2" xfId="3393"/>
    <cellStyle name="Normal 3 2 3 9 2 2" xfId="12183"/>
    <cellStyle name="Normal 3 2 3 9 2 2 2" xfId="19212"/>
    <cellStyle name="Normal 3 2 3 9 2 3" xfId="15700"/>
    <cellStyle name="Normal 3 2 3 9 2 4" xfId="8664"/>
    <cellStyle name="Normal 3 2 3 9 3" xfId="5152"/>
    <cellStyle name="Normal 3 2 3 9 3 2" xfId="17463"/>
    <cellStyle name="Normal 3 2 3 9 3 3" xfId="10434"/>
    <cellStyle name="Normal 3 2 3 9 4" xfId="13951"/>
    <cellStyle name="Normal 3 2 3 9 5" xfId="6915"/>
    <cellStyle name="Normal 3 2 4" xfId="111"/>
    <cellStyle name="Normal 3 2 4 10" xfId="12472"/>
    <cellStyle name="Normal 3 2 4 11" xfId="5434"/>
    <cellStyle name="Normal 3 2 4 2" xfId="273"/>
    <cellStyle name="Normal 3 2 4 2 2" xfId="528"/>
    <cellStyle name="Normal 3 2 4 2 2 2" xfId="1535"/>
    <cellStyle name="Normal 3 2 4 2 2 2 2" xfId="3320"/>
    <cellStyle name="Normal 3 2 4 2 2 2 2 2" xfId="12110"/>
    <cellStyle name="Normal 3 2 4 2 2 2 2 2 2" xfId="19139"/>
    <cellStyle name="Normal 3 2 4 2 2 2 2 3" xfId="15627"/>
    <cellStyle name="Normal 3 2 4 2 2 2 2 4" xfId="8591"/>
    <cellStyle name="Normal 3 2 4 2 2 2 3" xfId="5079"/>
    <cellStyle name="Normal 3 2 4 2 2 2 3 2" xfId="17390"/>
    <cellStyle name="Normal 3 2 4 2 2 2 3 3" xfId="10361"/>
    <cellStyle name="Normal 3 2 4 2 2 2 4" xfId="13878"/>
    <cellStyle name="Normal 3 2 4 2 2 2 5" xfId="6842"/>
    <cellStyle name="Normal 3 2 4 2 2 3" xfId="1037"/>
    <cellStyle name="Normal 3 2 4 2 2 3 2" xfId="2822"/>
    <cellStyle name="Normal 3 2 4 2 2 3 2 2" xfId="11612"/>
    <cellStyle name="Normal 3 2 4 2 2 3 2 2 2" xfId="18641"/>
    <cellStyle name="Normal 3 2 4 2 2 3 2 3" xfId="15129"/>
    <cellStyle name="Normal 3 2 4 2 2 3 2 4" xfId="8093"/>
    <cellStyle name="Normal 3 2 4 2 2 3 3" xfId="4581"/>
    <cellStyle name="Normal 3 2 4 2 2 3 3 2" xfId="16892"/>
    <cellStyle name="Normal 3 2 4 2 2 3 3 3" xfId="9863"/>
    <cellStyle name="Normal 3 2 4 2 2 3 4" xfId="13380"/>
    <cellStyle name="Normal 3 2 4 2 2 3 5" xfId="6344"/>
    <cellStyle name="Normal 3 2 4 2 2 4" xfId="2314"/>
    <cellStyle name="Normal 3 2 4 2 2 4 2" xfId="11109"/>
    <cellStyle name="Normal 3 2 4 2 2 4 2 2" xfId="18138"/>
    <cellStyle name="Normal 3 2 4 2 2 4 3" xfId="14626"/>
    <cellStyle name="Normal 3 2 4 2 2 4 4" xfId="7590"/>
    <cellStyle name="Normal 3 2 4 2 2 5" xfId="4078"/>
    <cellStyle name="Normal 3 2 4 2 2 5 2" xfId="16389"/>
    <cellStyle name="Normal 3 2 4 2 2 5 3" xfId="9360"/>
    <cellStyle name="Normal 3 2 4 2 2 6" xfId="12877"/>
    <cellStyle name="Normal 3 2 4 2 2 7" xfId="5841"/>
    <cellStyle name="Normal 3 2 4 2 3" xfId="1286"/>
    <cellStyle name="Normal 3 2 4 2 3 2" xfId="3071"/>
    <cellStyle name="Normal 3 2 4 2 3 2 2" xfId="11861"/>
    <cellStyle name="Normal 3 2 4 2 3 2 2 2" xfId="18890"/>
    <cellStyle name="Normal 3 2 4 2 3 2 3" xfId="15378"/>
    <cellStyle name="Normal 3 2 4 2 3 2 4" xfId="8342"/>
    <cellStyle name="Normal 3 2 4 2 3 3" xfId="4830"/>
    <cellStyle name="Normal 3 2 4 2 3 3 2" xfId="17141"/>
    <cellStyle name="Normal 3 2 4 2 3 3 3" xfId="10112"/>
    <cellStyle name="Normal 3 2 4 2 3 4" xfId="13629"/>
    <cellStyle name="Normal 3 2 4 2 3 5" xfId="6593"/>
    <cellStyle name="Normal 3 2 4 2 4" xfId="788"/>
    <cellStyle name="Normal 3 2 4 2 4 2" xfId="2573"/>
    <cellStyle name="Normal 3 2 4 2 4 2 2" xfId="11363"/>
    <cellStyle name="Normal 3 2 4 2 4 2 2 2" xfId="18392"/>
    <cellStyle name="Normal 3 2 4 2 4 2 3" xfId="14880"/>
    <cellStyle name="Normal 3 2 4 2 4 2 4" xfId="7844"/>
    <cellStyle name="Normal 3 2 4 2 4 3" xfId="4332"/>
    <cellStyle name="Normal 3 2 4 2 4 3 2" xfId="16643"/>
    <cellStyle name="Normal 3 2 4 2 4 3 3" xfId="9614"/>
    <cellStyle name="Normal 3 2 4 2 4 4" xfId="13131"/>
    <cellStyle name="Normal 3 2 4 2 4 5" xfId="6095"/>
    <cellStyle name="Normal 3 2 4 2 5" xfId="1790"/>
    <cellStyle name="Normal 3 2 4 2 5 2" xfId="3571"/>
    <cellStyle name="Normal 3 2 4 2 5 2 2" xfId="12361"/>
    <cellStyle name="Normal 3 2 4 2 5 2 2 2" xfId="19390"/>
    <cellStyle name="Normal 3 2 4 2 5 2 3" xfId="15878"/>
    <cellStyle name="Normal 3 2 4 2 5 2 4" xfId="8842"/>
    <cellStyle name="Normal 3 2 4 2 5 3" xfId="5330"/>
    <cellStyle name="Normal 3 2 4 2 5 3 2" xfId="17641"/>
    <cellStyle name="Normal 3 2 4 2 5 3 3" xfId="10612"/>
    <cellStyle name="Normal 3 2 4 2 5 4" xfId="14129"/>
    <cellStyle name="Normal 3 2 4 2 5 5" xfId="7093"/>
    <cellStyle name="Normal 3 2 4 2 6" xfId="2063"/>
    <cellStyle name="Normal 3 2 4 2 6 2" xfId="10860"/>
    <cellStyle name="Normal 3 2 4 2 6 2 2" xfId="17889"/>
    <cellStyle name="Normal 3 2 4 2 6 3" xfId="14377"/>
    <cellStyle name="Normal 3 2 4 2 6 4" xfId="7341"/>
    <cellStyle name="Normal 3 2 4 2 7" xfId="3829"/>
    <cellStyle name="Normal 3 2 4 2 7 2" xfId="16140"/>
    <cellStyle name="Normal 3 2 4 2 7 3" xfId="9111"/>
    <cellStyle name="Normal 3 2 4 2 8" xfId="12628"/>
    <cellStyle name="Normal 3 2 4 2 9" xfId="5591"/>
    <cellStyle name="Normal 3 2 4 3" xfId="181"/>
    <cellStyle name="Normal 3 2 4 3 2" xfId="436"/>
    <cellStyle name="Normal 3 2 4 3 2 2" xfId="1443"/>
    <cellStyle name="Normal 3 2 4 3 2 2 2" xfId="3228"/>
    <cellStyle name="Normal 3 2 4 3 2 2 2 2" xfId="12018"/>
    <cellStyle name="Normal 3 2 4 3 2 2 2 2 2" xfId="19047"/>
    <cellStyle name="Normal 3 2 4 3 2 2 2 3" xfId="15535"/>
    <cellStyle name="Normal 3 2 4 3 2 2 2 4" xfId="8499"/>
    <cellStyle name="Normal 3 2 4 3 2 2 3" xfId="4987"/>
    <cellStyle name="Normal 3 2 4 3 2 2 3 2" xfId="17298"/>
    <cellStyle name="Normal 3 2 4 3 2 2 3 3" xfId="10269"/>
    <cellStyle name="Normal 3 2 4 3 2 2 4" xfId="13786"/>
    <cellStyle name="Normal 3 2 4 3 2 2 5" xfId="6750"/>
    <cellStyle name="Normal 3 2 4 3 2 3" xfId="945"/>
    <cellStyle name="Normal 3 2 4 3 2 3 2" xfId="2730"/>
    <cellStyle name="Normal 3 2 4 3 2 3 2 2" xfId="11520"/>
    <cellStyle name="Normal 3 2 4 3 2 3 2 2 2" xfId="18549"/>
    <cellStyle name="Normal 3 2 4 3 2 3 2 3" xfId="15037"/>
    <cellStyle name="Normal 3 2 4 3 2 3 2 4" xfId="8001"/>
    <cellStyle name="Normal 3 2 4 3 2 3 3" xfId="4489"/>
    <cellStyle name="Normal 3 2 4 3 2 3 3 2" xfId="16800"/>
    <cellStyle name="Normal 3 2 4 3 2 3 3 3" xfId="9771"/>
    <cellStyle name="Normal 3 2 4 3 2 3 4" xfId="13288"/>
    <cellStyle name="Normal 3 2 4 3 2 3 5" xfId="6252"/>
    <cellStyle name="Normal 3 2 4 3 2 4" xfId="2222"/>
    <cellStyle name="Normal 3 2 4 3 2 4 2" xfId="11017"/>
    <cellStyle name="Normal 3 2 4 3 2 4 2 2" xfId="18046"/>
    <cellStyle name="Normal 3 2 4 3 2 4 3" xfId="14534"/>
    <cellStyle name="Normal 3 2 4 3 2 4 4" xfId="7498"/>
    <cellStyle name="Normal 3 2 4 3 2 5" xfId="3986"/>
    <cellStyle name="Normal 3 2 4 3 2 5 2" xfId="16297"/>
    <cellStyle name="Normal 3 2 4 3 2 5 3" xfId="9268"/>
    <cellStyle name="Normal 3 2 4 3 2 6" xfId="12785"/>
    <cellStyle name="Normal 3 2 4 3 2 7" xfId="5749"/>
    <cellStyle name="Normal 3 2 4 3 3" xfId="1194"/>
    <cellStyle name="Normal 3 2 4 3 3 2" xfId="2979"/>
    <cellStyle name="Normal 3 2 4 3 3 2 2" xfId="11769"/>
    <cellStyle name="Normal 3 2 4 3 3 2 2 2" xfId="18798"/>
    <cellStyle name="Normal 3 2 4 3 3 2 3" xfId="15286"/>
    <cellStyle name="Normal 3 2 4 3 3 2 4" xfId="8250"/>
    <cellStyle name="Normal 3 2 4 3 3 3" xfId="4738"/>
    <cellStyle name="Normal 3 2 4 3 3 3 2" xfId="17049"/>
    <cellStyle name="Normal 3 2 4 3 3 3 3" xfId="10020"/>
    <cellStyle name="Normal 3 2 4 3 3 4" xfId="13537"/>
    <cellStyle name="Normal 3 2 4 3 3 5" xfId="6501"/>
    <cellStyle name="Normal 3 2 4 3 4" xfId="696"/>
    <cellStyle name="Normal 3 2 4 3 4 2" xfId="2481"/>
    <cellStyle name="Normal 3 2 4 3 4 2 2" xfId="11271"/>
    <cellStyle name="Normal 3 2 4 3 4 2 2 2" xfId="18300"/>
    <cellStyle name="Normal 3 2 4 3 4 2 3" xfId="14788"/>
    <cellStyle name="Normal 3 2 4 3 4 2 4" xfId="7752"/>
    <cellStyle name="Normal 3 2 4 3 4 3" xfId="4240"/>
    <cellStyle name="Normal 3 2 4 3 4 3 2" xfId="16551"/>
    <cellStyle name="Normal 3 2 4 3 4 3 3" xfId="9522"/>
    <cellStyle name="Normal 3 2 4 3 4 4" xfId="13039"/>
    <cellStyle name="Normal 3 2 4 3 4 5" xfId="6003"/>
    <cellStyle name="Normal 3 2 4 3 5" xfId="1698"/>
    <cellStyle name="Normal 3 2 4 3 5 2" xfId="3479"/>
    <cellStyle name="Normal 3 2 4 3 5 2 2" xfId="12269"/>
    <cellStyle name="Normal 3 2 4 3 5 2 2 2" xfId="19298"/>
    <cellStyle name="Normal 3 2 4 3 5 2 3" xfId="15786"/>
    <cellStyle name="Normal 3 2 4 3 5 2 4" xfId="8750"/>
    <cellStyle name="Normal 3 2 4 3 5 3" xfId="5238"/>
    <cellStyle name="Normal 3 2 4 3 5 3 2" xfId="17549"/>
    <cellStyle name="Normal 3 2 4 3 5 3 3" xfId="10520"/>
    <cellStyle name="Normal 3 2 4 3 5 4" xfId="14037"/>
    <cellStyle name="Normal 3 2 4 3 5 5" xfId="7001"/>
    <cellStyle name="Normal 3 2 4 3 6" xfId="1971"/>
    <cellStyle name="Normal 3 2 4 3 6 2" xfId="10769"/>
    <cellStyle name="Normal 3 2 4 3 6 2 2" xfId="17798"/>
    <cellStyle name="Normal 3 2 4 3 6 3" xfId="14286"/>
    <cellStyle name="Normal 3 2 4 3 6 4" xfId="7250"/>
    <cellStyle name="Normal 3 2 4 3 7" xfId="3737"/>
    <cellStyle name="Normal 3 2 4 3 7 2" xfId="16048"/>
    <cellStyle name="Normal 3 2 4 3 7 3" xfId="9019"/>
    <cellStyle name="Normal 3 2 4 3 8" xfId="12536"/>
    <cellStyle name="Normal 3 2 4 3 9" xfId="5499"/>
    <cellStyle name="Normal 3 2 4 4" xfId="372"/>
    <cellStyle name="Normal 3 2 4 4 2" xfId="1379"/>
    <cellStyle name="Normal 3 2 4 4 2 2" xfId="3164"/>
    <cellStyle name="Normal 3 2 4 4 2 2 2" xfId="11954"/>
    <cellStyle name="Normal 3 2 4 4 2 2 2 2" xfId="18983"/>
    <cellStyle name="Normal 3 2 4 4 2 2 3" xfId="15471"/>
    <cellStyle name="Normal 3 2 4 4 2 2 4" xfId="8435"/>
    <cellStyle name="Normal 3 2 4 4 2 3" xfId="4923"/>
    <cellStyle name="Normal 3 2 4 4 2 3 2" xfId="17234"/>
    <cellStyle name="Normal 3 2 4 4 2 3 3" xfId="10205"/>
    <cellStyle name="Normal 3 2 4 4 2 4" xfId="13722"/>
    <cellStyle name="Normal 3 2 4 4 2 5" xfId="6686"/>
    <cellStyle name="Normal 3 2 4 4 3" xfId="881"/>
    <cellStyle name="Normal 3 2 4 4 3 2" xfId="2666"/>
    <cellStyle name="Normal 3 2 4 4 3 2 2" xfId="11456"/>
    <cellStyle name="Normal 3 2 4 4 3 2 2 2" xfId="18485"/>
    <cellStyle name="Normal 3 2 4 4 3 2 3" xfId="14973"/>
    <cellStyle name="Normal 3 2 4 4 3 2 4" xfId="7937"/>
    <cellStyle name="Normal 3 2 4 4 3 3" xfId="4425"/>
    <cellStyle name="Normal 3 2 4 4 3 3 2" xfId="16736"/>
    <cellStyle name="Normal 3 2 4 4 3 3 3" xfId="9707"/>
    <cellStyle name="Normal 3 2 4 4 3 4" xfId="13224"/>
    <cellStyle name="Normal 3 2 4 4 3 5" xfId="6188"/>
    <cellStyle name="Normal 3 2 4 4 4" xfId="2158"/>
    <cellStyle name="Normal 3 2 4 4 4 2" xfId="10953"/>
    <cellStyle name="Normal 3 2 4 4 4 2 2" xfId="17982"/>
    <cellStyle name="Normal 3 2 4 4 4 3" xfId="14470"/>
    <cellStyle name="Normal 3 2 4 4 4 4" xfId="7434"/>
    <cellStyle name="Normal 3 2 4 4 5" xfId="3922"/>
    <cellStyle name="Normal 3 2 4 4 5 2" xfId="16233"/>
    <cellStyle name="Normal 3 2 4 4 5 3" xfId="9204"/>
    <cellStyle name="Normal 3 2 4 4 6" xfId="12721"/>
    <cellStyle name="Normal 3 2 4 4 7" xfId="5685"/>
    <cellStyle name="Normal 3 2 4 5" xfId="1130"/>
    <cellStyle name="Normal 3 2 4 5 2" xfId="2915"/>
    <cellStyle name="Normal 3 2 4 5 2 2" xfId="11705"/>
    <cellStyle name="Normal 3 2 4 5 2 2 2" xfId="18734"/>
    <cellStyle name="Normal 3 2 4 5 2 3" xfId="15222"/>
    <cellStyle name="Normal 3 2 4 5 2 4" xfId="8186"/>
    <cellStyle name="Normal 3 2 4 5 3" xfId="4674"/>
    <cellStyle name="Normal 3 2 4 5 3 2" xfId="16985"/>
    <cellStyle name="Normal 3 2 4 5 3 3" xfId="9956"/>
    <cellStyle name="Normal 3 2 4 5 4" xfId="13473"/>
    <cellStyle name="Normal 3 2 4 5 5" xfId="6437"/>
    <cellStyle name="Normal 3 2 4 6" xfId="632"/>
    <cellStyle name="Normal 3 2 4 6 2" xfId="2417"/>
    <cellStyle name="Normal 3 2 4 6 2 2" xfId="11207"/>
    <cellStyle name="Normal 3 2 4 6 2 2 2" xfId="18236"/>
    <cellStyle name="Normal 3 2 4 6 2 3" xfId="14724"/>
    <cellStyle name="Normal 3 2 4 6 2 4" xfId="7688"/>
    <cellStyle name="Normal 3 2 4 6 3" xfId="4176"/>
    <cellStyle name="Normal 3 2 4 6 3 2" xfId="16487"/>
    <cellStyle name="Normal 3 2 4 6 3 3" xfId="9458"/>
    <cellStyle name="Normal 3 2 4 6 4" xfId="12975"/>
    <cellStyle name="Normal 3 2 4 6 5" xfId="5939"/>
    <cellStyle name="Normal 3 2 4 7" xfId="1634"/>
    <cellStyle name="Normal 3 2 4 7 2" xfId="3415"/>
    <cellStyle name="Normal 3 2 4 7 2 2" xfId="12205"/>
    <cellStyle name="Normal 3 2 4 7 2 2 2" xfId="19234"/>
    <cellStyle name="Normal 3 2 4 7 2 3" xfId="15722"/>
    <cellStyle name="Normal 3 2 4 7 2 4" xfId="8686"/>
    <cellStyle name="Normal 3 2 4 7 3" xfId="5174"/>
    <cellStyle name="Normal 3 2 4 7 3 2" xfId="17485"/>
    <cellStyle name="Normal 3 2 4 7 3 3" xfId="10456"/>
    <cellStyle name="Normal 3 2 4 7 4" xfId="13973"/>
    <cellStyle name="Normal 3 2 4 7 5" xfId="6937"/>
    <cellStyle name="Normal 3 2 4 8" xfId="1907"/>
    <cellStyle name="Normal 3 2 4 8 2" xfId="10705"/>
    <cellStyle name="Normal 3 2 4 8 2 2" xfId="17734"/>
    <cellStyle name="Normal 3 2 4 8 3" xfId="14222"/>
    <cellStyle name="Normal 3 2 4 8 4" xfId="7186"/>
    <cellStyle name="Normal 3 2 4 9" xfId="3673"/>
    <cellStyle name="Normal 3 2 4 9 2" xfId="15984"/>
    <cellStyle name="Normal 3 2 4 9 3" xfId="8955"/>
    <cellStyle name="Normal 3 2 5" xfId="145"/>
    <cellStyle name="Normal 3 2 5 10" xfId="12500"/>
    <cellStyle name="Normal 3 2 5 11" xfId="5463"/>
    <cellStyle name="Normal 3 2 5 2" xfId="301"/>
    <cellStyle name="Normal 3 2 5 2 2" xfId="556"/>
    <cellStyle name="Normal 3 2 5 2 2 2" xfId="1563"/>
    <cellStyle name="Normal 3 2 5 2 2 2 2" xfId="3348"/>
    <cellStyle name="Normal 3 2 5 2 2 2 2 2" xfId="12138"/>
    <cellStyle name="Normal 3 2 5 2 2 2 2 2 2" xfId="19167"/>
    <cellStyle name="Normal 3 2 5 2 2 2 2 3" xfId="15655"/>
    <cellStyle name="Normal 3 2 5 2 2 2 2 4" xfId="8619"/>
    <cellStyle name="Normal 3 2 5 2 2 2 3" xfId="5107"/>
    <cellStyle name="Normal 3 2 5 2 2 2 3 2" xfId="17418"/>
    <cellStyle name="Normal 3 2 5 2 2 2 3 3" xfId="10389"/>
    <cellStyle name="Normal 3 2 5 2 2 2 4" xfId="13906"/>
    <cellStyle name="Normal 3 2 5 2 2 2 5" xfId="6870"/>
    <cellStyle name="Normal 3 2 5 2 2 3" xfId="1065"/>
    <cellStyle name="Normal 3 2 5 2 2 3 2" xfId="2850"/>
    <cellStyle name="Normal 3 2 5 2 2 3 2 2" xfId="11640"/>
    <cellStyle name="Normal 3 2 5 2 2 3 2 2 2" xfId="18669"/>
    <cellStyle name="Normal 3 2 5 2 2 3 2 3" xfId="15157"/>
    <cellStyle name="Normal 3 2 5 2 2 3 2 4" xfId="8121"/>
    <cellStyle name="Normal 3 2 5 2 2 3 3" xfId="4609"/>
    <cellStyle name="Normal 3 2 5 2 2 3 3 2" xfId="16920"/>
    <cellStyle name="Normal 3 2 5 2 2 3 3 3" xfId="9891"/>
    <cellStyle name="Normal 3 2 5 2 2 3 4" xfId="13408"/>
    <cellStyle name="Normal 3 2 5 2 2 3 5" xfId="6372"/>
    <cellStyle name="Normal 3 2 5 2 2 4" xfId="2342"/>
    <cellStyle name="Normal 3 2 5 2 2 4 2" xfId="11137"/>
    <cellStyle name="Normal 3 2 5 2 2 4 2 2" xfId="18166"/>
    <cellStyle name="Normal 3 2 5 2 2 4 3" xfId="14654"/>
    <cellStyle name="Normal 3 2 5 2 2 4 4" xfId="7618"/>
    <cellStyle name="Normal 3 2 5 2 2 5" xfId="4106"/>
    <cellStyle name="Normal 3 2 5 2 2 5 2" xfId="16417"/>
    <cellStyle name="Normal 3 2 5 2 2 5 3" xfId="9388"/>
    <cellStyle name="Normal 3 2 5 2 2 6" xfId="12905"/>
    <cellStyle name="Normal 3 2 5 2 2 7" xfId="5869"/>
    <cellStyle name="Normal 3 2 5 2 3" xfId="1314"/>
    <cellStyle name="Normal 3 2 5 2 3 2" xfId="3099"/>
    <cellStyle name="Normal 3 2 5 2 3 2 2" xfId="11889"/>
    <cellStyle name="Normal 3 2 5 2 3 2 2 2" xfId="18918"/>
    <cellStyle name="Normal 3 2 5 2 3 2 3" xfId="15406"/>
    <cellStyle name="Normal 3 2 5 2 3 2 4" xfId="8370"/>
    <cellStyle name="Normal 3 2 5 2 3 3" xfId="4858"/>
    <cellStyle name="Normal 3 2 5 2 3 3 2" xfId="17169"/>
    <cellStyle name="Normal 3 2 5 2 3 3 3" xfId="10140"/>
    <cellStyle name="Normal 3 2 5 2 3 4" xfId="13657"/>
    <cellStyle name="Normal 3 2 5 2 3 5" xfId="6621"/>
    <cellStyle name="Normal 3 2 5 2 4" xfId="816"/>
    <cellStyle name="Normal 3 2 5 2 4 2" xfId="2601"/>
    <cellStyle name="Normal 3 2 5 2 4 2 2" xfId="11391"/>
    <cellStyle name="Normal 3 2 5 2 4 2 2 2" xfId="18420"/>
    <cellStyle name="Normal 3 2 5 2 4 2 3" xfId="14908"/>
    <cellStyle name="Normal 3 2 5 2 4 2 4" xfId="7872"/>
    <cellStyle name="Normal 3 2 5 2 4 3" xfId="4360"/>
    <cellStyle name="Normal 3 2 5 2 4 3 2" xfId="16671"/>
    <cellStyle name="Normal 3 2 5 2 4 3 3" xfId="9642"/>
    <cellStyle name="Normal 3 2 5 2 4 4" xfId="13159"/>
    <cellStyle name="Normal 3 2 5 2 4 5" xfId="6123"/>
    <cellStyle name="Normal 3 2 5 2 5" xfId="1818"/>
    <cellStyle name="Normal 3 2 5 2 5 2" xfId="3599"/>
    <cellStyle name="Normal 3 2 5 2 5 2 2" xfId="12389"/>
    <cellStyle name="Normal 3 2 5 2 5 2 2 2" xfId="19418"/>
    <cellStyle name="Normal 3 2 5 2 5 2 3" xfId="15906"/>
    <cellStyle name="Normal 3 2 5 2 5 2 4" xfId="8870"/>
    <cellStyle name="Normal 3 2 5 2 5 3" xfId="5358"/>
    <cellStyle name="Normal 3 2 5 2 5 3 2" xfId="17669"/>
    <cellStyle name="Normal 3 2 5 2 5 3 3" xfId="10640"/>
    <cellStyle name="Normal 3 2 5 2 5 4" xfId="14157"/>
    <cellStyle name="Normal 3 2 5 2 5 5" xfId="7121"/>
    <cellStyle name="Normal 3 2 5 2 6" xfId="2091"/>
    <cellStyle name="Normal 3 2 5 2 6 2" xfId="10888"/>
    <cellStyle name="Normal 3 2 5 2 6 2 2" xfId="17917"/>
    <cellStyle name="Normal 3 2 5 2 6 3" xfId="14405"/>
    <cellStyle name="Normal 3 2 5 2 6 4" xfId="7369"/>
    <cellStyle name="Normal 3 2 5 2 7" xfId="3857"/>
    <cellStyle name="Normal 3 2 5 2 7 2" xfId="16168"/>
    <cellStyle name="Normal 3 2 5 2 7 3" xfId="9139"/>
    <cellStyle name="Normal 3 2 5 2 8" xfId="12656"/>
    <cellStyle name="Normal 3 2 5 2 9" xfId="5619"/>
    <cellStyle name="Normal 3 2 5 3" xfId="209"/>
    <cellStyle name="Normal 3 2 5 3 2" xfId="464"/>
    <cellStyle name="Normal 3 2 5 3 2 2" xfId="1471"/>
    <cellStyle name="Normal 3 2 5 3 2 2 2" xfId="3256"/>
    <cellStyle name="Normal 3 2 5 3 2 2 2 2" xfId="12046"/>
    <cellStyle name="Normal 3 2 5 3 2 2 2 2 2" xfId="19075"/>
    <cellStyle name="Normal 3 2 5 3 2 2 2 3" xfId="15563"/>
    <cellStyle name="Normal 3 2 5 3 2 2 2 4" xfId="8527"/>
    <cellStyle name="Normal 3 2 5 3 2 2 3" xfId="5015"/>
    <cellStyle name="Normal 3 2 5 3 2 2 3 2" xfId="17326"/>
    <cellStyle name="Normal 3 2 5 3 2 2 3 3" xfId="10297"/>
    <cellStyle name="Normal 3 2 5 3 2 2 4" xfId="13814"/>
    <cellStyle name="Normal 3 2 5 3 2 2 5" xfId="6778"/>
    <cellStyle name="Normal 3 2 5 3 2 3" xfId="973"/>
    <cellStyle name="Normal 3 2 5 3 2 3 2" xfId="2758"/>
    <cellStyle name="Normal 3 2 5 3 2 3 2 2" xfId="11548"/>
    <cellStyle name="Normal 3 2 5 3 2 3 2 2 2" xfId="18577"/>
    <cellStyle name="Normal 3 2 5 3 2 3 2 3" xfId="15065"/>
    <cellStyle name="Normal 3 2 5 3 2 3 2 4" xfId="8029"/>
    <cellStyle name="Normal 3 2 5 3 2 3 3" xfId="4517"/>
    <cellStyle name="Normal 3 2 5 3 2 3 3 2" xfId="16828"/>
    <cellStyle name="Normal 3 2 5 3 2 3 3 3" xfId="9799"/>
    <cellStyle name="Normal 3 2 5 3 2 3 4" xfId="13316"/>
    <cellStyle name="Normal 3 2 5 3 2 3 5" xfId="6280"/>
    <cellStyle name="Normal 3 2 5 3 2 4" xfId="2250"/>
    <cellStyle name="Normal 3 2 5 3 2 4 2" xfId="11045"/>
    <cellStyle name="Normal 3 2 5 3 2 4 2 2" xfId="18074"/>
    <cellStyle name="Normal 3 2 5 3 2 4 3" xfId="14562"/>
    <cellStyle name="Normal 3 2 5 3 2 4 4" xfId="7526"/>
    <cellStyle name="Normal 3 2 5 3 2 5" xfId="4014"/>
    <cellStyle name="Normal 3 2 5 3 2 5 2" xfId="16325"/>
    <cellStyle name="Normal 3 2 5 3 2 5 3" xfId="9296"/>
    <cellStyle name="Normal 3 2 5 3 2 6" xfId="12813"/>
    <cellStyle name="Normal 3 2 5 3 2 7" xfId="5777"/>
    <cellStyle name="Normal 3 2 5 3 3" xfId="1222"/>
    <cellStyle name="Normal 3 2 5 3 3 2" xfId="3007"/>
    <cellStyle name="Normal 3 2 5 3 3 2 2" xfId="11797"/>
    <cellStyle name="Normal 3 2 5 3 3 2 2 2" xfId="18826"/>
    <cellStyle name="Normal 3 2 5 3 3 2 3" xfId="15314"/>
    <cellStyle name="Normal 3 2 5 3 3 2 4" xfId="8278"/>
    <cellStyle name="Normal 3 2 5 3 3 3" xfId="4766"/>
    <cellStyle name="Normal 3 2 5 3 3 3 2" xfId="17077"/>
    <cellStyle name="Normal 3 2 5 3 3 3 3" xfId="10048"/>
    <cellStyle name="Normal 3 2 5 3 3 4" xfId="13565"/>
    <cellStyle name="Normal 3 2 5 3 3 5" xfId="6529"/>
    <cellStyle name="Normal 3 2 5 3 4" xfId="724"/>
    <cellStyle name="Normal 3 2 5 3 4 2" xfId="2509"/>
    <cellStyle name="Normal 3 2 5 3 4 2 2" xfId="11299"/>
    <cellStyle name="Normal 3 2 5 3 4 2 2 2" xfId="18328"/>
    <cellStyle name="Normal 3 2 5 3 4 2 3" xfId="14816"/>
    <cellStyle name="Normal 3 2 5 3 4 2 4" xfId="7780"/>
    <cellStyle name="Normal 3 2 5 3 4 3" xfId="4268"/>
    <cellStyle name="Normal 3 2 5 3 4 3 2" xfId="16579"/>
    <cellStyle name="Normal 3 2 5 3 4 3 3" xfId="9550"/>
    <cellStyle name="Normal 3 2 5 3 4 4" xfId="13067"/>
    <cellStyle name="Normal 3 2 5 3 4 5" xfId="6031"/>
    <cellStyle name="Normal 3 2 5 3 5" xfId="1726"/>
    <cellStyle name="Normal 3 2 5 3 5 2" xfId="3507"/>
    <cellStyle name="Normal 3 2 5 3 5 2 2" xfId="12297"/>
    <cellStyle name="Normal 3 2 5 3 5 2 2 2" xfId="19326"/>
    <cellStyle name="Normal 3 2 5 3 5 2 3" xfId="15814"/>
    <cellStyle name="Normal 3 2 5 3 5 2 4" xfId="8778"/>
    <cellStyle name="Normal 3 2 5 3 5 3" xfId="5266"/>
    <cellStyle name="Normal 3 2 5 3 5 3 2" xfId="17577"/>
    <cellStyle name="Normal 3 2 5 3 5 3 3" xfId="10548"/>
    <cellStyle name="Normal 3 2 5 3 5 4" xfId="14065"/>
    <cellStyle name="Normal 3 2 5 3 5 5" xfId="7029"/>
    <cellStyle name="Normal 3 2 5 3 6" xfId="1999"/>
    <cellStyle name="Normal 3 2 5 3 6 2" xfId="10797"/>
    <cellStyle name="Normal 3 2 5 3 6 2 2" xfId="17826"/>
    <cellStyle name="Normal 3 2 5 3 6 3" xfId="14314"/>
    <cellStyle name="Normal 3 2 5 3 6 4" xfId="7278"/>
    <cellStyle name="Normal 3 2 5 3 7" xfId="3765"/>
    <cellStyle name="Normal 3 2 5 3 7 2" xfId="16076"/>
    <cellStyle name="Normal 3 2 5 3 7 3" xfId="9047"/>
    <cellStyle name="Normal 3 2 5 3 8" xfId="12564"/>
    <cellStyle name="Normal 3 2 5 3 9" xfId="5527"/>
    <cellStyle name="Normal 3 2 5 4" xfId="400"/>
    <cellStyle name="Normal 3 2 5 4 2" xfId="1407"/>
    <cellStyle name="Normal 3 2 5 4 2 2" xfId="3192"/>
    <cellStyle name="Normal 3 2 5 4 2 2 2" xfId="11982"/>
    <cellStyle name="Normal 3 2 5 4 2 2 2 2" xfId="19011"/>
    <cellStyle name="Normal 3 2 5 4 2 2 3" xfId="15499"/>
    <cellStyle name="Normal 3 2 5 4 2 2 4" xfId="8463"/>
    <cellStyle name="Normal 3 2 5 4 2 3" xfId="4951"/>
    <cellStyle name="Normal 3 2 5 4 2 3 2" xfId="17262"/>
    <cellStyle name="Normal 3 2 5 4 2 3 3" xfId="10233"/>
    <cellStyle name="Normal 3 2 5 4 2 4" xfId="13750"/>
    <cellStyle name="Normal 3 2 5 4 2 5" xfId="6714"/>
    <cellStyle name="Normal 3 2 5 4 3" xfId="909"/>
    <cellStyle name="Normal 3 2 5 4 3 2" xfId="2694"/>
    <cellStyle name="Normal 3 2 5 4 3 2 2" xfId="11484"/>
    <cellStyle name="Normal 3 2 5 4 3 2 2 2" xfId="18513"/>
    <cellStyle name="Normal 3 2 5 4 3 2 3" xfId="15001"/>
    <cellStyle name="Normal 3 2 5 4 3 2 4" xfId="7965"/>
    <cellStyle name="Normal 3 2 5 4 3 3" xfId="4453"/>
    <cellStyle name="Normal 3 2 5 4 3 3 2" xfId="16764"/>
    <cellStyle name="Normal 3 2 5 4 3 3 3" xfId="9735"/>
    <cellStyle name="Normal 3 2 5 4 3 4" xfId="13252"/>
    <cellStyle name="Normal 3 2 5 4 3 5" xfId="6216"/>
    <cellStyle name="Normal 3 2 5 4 4" xfId="2186"/>
    <cellStyle name="Normal 3 2 5 4 4 2" xfId="10981"/>
    <cellStyle name="Normal 3 2 5 4 4 2 2" xfId="18010"/>
    <cellStyle name="Normal 3 2 5 4 4 3" xfId="14498"/>
    <cellStyle name="Normal 3 2 5 4 4 4" xfId="7462"/>
    <cellStyle name="Normal 3 2 5 4 5" xfId="3950"/>
    <cellStyle name="Normal 3 2 5 4 5 2" xfId="16261"/>
    <cellStyle name="Normal 3 2 5 4 5 3" xfId="9232"/>
    <cellStyle name="Normal 3 2 5 4 6" xfId="12749"/>
    <cellStyle name="Normal 3 2 5 4 7" xfId="5713"/>
    <cellStyle name="Normal 3 2 5 5" xfId="1158"/>
    <cellStyle name="Normal 3 2 5 5 2" xfId="2943"/>
    <cellStyle name="Normal 3 2 5 5 2 2" xfId="11733"/>
    <cellStyle name="Normal 3 2 5 5 2 2 2" xfId="18762"/>
    <cellStyle name="Normal 3 2 5 5 2 3" xfId="15250"/>
    <cellStyle name="Normal 3 2 5 5 2 4" xfId="8214"/>
    <cellStyle name="Normal 3 2 5 5 3" xfId="4702"/>
    <cellStyle name="Normal 3 2 5 5 3 2" xfId="17013"/>
    <cellStyle name="Normal 3 2 5 5 3 3" xfId="9984"/>
    <cellStyle name="Normal 3 2 5 5 4" xfId="13501"/>
    <cellStyle name="Normal 3 2 5 5 5" xfId="6465"/>
    <cellStyle name="Normal 3 2 5 6" xfId="660"/>
    <cellStyle name="Normal 3 2 5 6 2" xfId="2445"/>
    <cellStyle name="Normal 3 2 5 6 2 2" xfId="11235"/>
    <cellStyle name="Normal 3 2 5 6 2 2 2" xfId="18264"/>
    <cellStyle name="Normal 3 2 5 6 2 3" xfId="14752"/>
    <cellStyle name="Normal 3 2 5 6 2 4" xfId="7716"/>
    <cellStyle name="Normal 3 2 5 6 3" xfId="4204"/>
    <cellStyle name="Normal 3 2 5 6 3 2" xfId="16515"/>
    <cellStyle name="Normal 3 2 5 6 3 3" xfId="9486"/>
    <cellStyle name="Normal 3 2 5 6 4" xfId="13003"/>
    <cellStyle name="Normal 3 2 5 6 5" xfId="5967"/>
    <cellStyle name="Normal 3 2 5 7" xfId="1662"/>
    <cellStyle name="Normal 3 2 5 7 2" xfId="3443"/>
    <cellStyle name="Normal 3 2 5 7 2 2" xfId="12233"/>
    <cellStyle name="Normal 3 2 5 7 2 2 2" xfId="19262"/>
    <cellStyle name="Normal 3 2 5 7 2 3" xfId="15750"/>
    <cellStyle name="Normal 3 2 5 7 2 4" xfId="8714"/>
    <cellStyle name="Normal 3 2 5 7 3" xfId="5202"/>
    <cellStyle name="Normal 3 2 5 7 3 2" xfId="17513"/>
    <cellStyle name="Normal 3 2 5 7 3 3" xfId="10484"/>
    <cellStyle name="Normal 3 2 5 7 4" xfId="14001"/>
    <cellStyle name="Normal 3 2 5 7 5" xfId="6965"/>
    <cellStyle name="Normal 3 2 5 8" xfId="1935"/>
    <cellStyle name="Normal 3 2 5 8 2" xfId="10733"/>
    <cellStyle name="Normal 3 2 5 8 2 2" xfId="17762"/>
    <cellStyle name="Normal 3 2 5 8 3" xfId="14250"/>
    <cellStyle name="Normal 3 2 5 8 4" xfId="7214"/>
    <cellStyle name="Normal 3 2 5 9" xfId="3701"/>
    <cellStyle name="Normal 3 2 5 9 2" xfId="16012"/>
    <cellStyle name="Normal 3 2 5 9 3" xfId="8983"/>
    <cellStyle name="Normal 3 2 6" xfId="94"/>
    <cellStyle name="Normal 3 2 6 10" xfId="5426"/>
    <cellStyle name="Normal 3 2 6 2" xfId="265"/>
    <cellStyle name="Normal 3 2 6 2 2" xfId="520"/>
    <cellStyle name="Normal 3 2 6 2 2 2" xfId="1527"/>
    <cellStyle name="Normal 3 2 6 2 2 2 2" xfId="3312"/>
    <cellStyle name="Normal 3 2 6 2 2 2 2 2" xfId="12102"/>
    <cellStyle name="Normal 3 2 6 2 2 2 2 2 2" xfId="19131"/>
    <cellStyle name="Normal 3 2 6 2 2 2 2 3" xfId="15619"/>
    <cellStyle name="Normal 3 2 6 2 2 2 2 4" xfId="8583"/>
    <cellStyle name="Normal 3 2 6 2 2 2 3" xfId="5071"/>
    <cellStyle name="Normal 3 2 6 2 2 2 3 2" xfId="17382"/>
    <cellStyle name="Normal 3 2 6 2 2 2 3 3" xfId="10353"/>
    <cellStyle name="Normal 3 2 6 2 2 2 4" xfId="13870"/>
    <cellStyle name="Normal 3 2 6 2 2 2 5" xfId="6834"/>
    <cellStyle name="Normal 3 2 6 2 2 3" xfId="1029"/>
    <cellStyle name="Normal 3 2 6 2 2 3 2" xfId="2814"/>
    <cellStyle name="Normal 3 2 6 2 2 3 2 2" xfId="11604"/>
    <cellStyle name="Normal 3 2 6 2 2 3 2 2 2" xfId="18633"/>
    <cellStyle name="Normal 3 2 6 2 2 3 2 3" xfId="15121"/>
    <cellStyle name="Normal 3 2 6 2 2 3 2 4" xfId="8085"/>
    <cellStyle name="Normal 3 2 6 2 2 3 3" xfId="4573"/>
    <cellStyle name="Normal 3 2 6 2 2 3 3 2" xfId="16884"/>
    <cellStyle name="Normal 3 2 6 2 2 3 3 3" xfId="9855"/>
    <cellStyle name="Normal 3 2 6 2 2 3 4" xfId="13372"/>
    <cellStyle name="Normal 3 2 6 2 2 3 5" xfId="6336"/>
    <cellStyle name="Normal 3 2 6 2 2 4" xfId="2306"/>
    <cellStyle name="Normal 3 2 6 2 2 4 2" xfId="11101"/>
    <cellStyle name="Normal 3 2 6 2 2 4 2 2" xfId="18130"/>
    <cellStyle name="Normal 3 2 6 2 2 4 3" xfId="14618"/>
    <cellStyle name="Normal 3 2 6 2 2 4 4" xfId="7582"/>
    <cellStyle name="Normal 3 2 6 2 2 5" xfId="4070"/>
    <cellStyle name="Normal 3 2 6 2 2 5 2" xfId="16381"/>
    <cellStyle name="Normal 3 2 6 2 2 5 3" xfId="9352"/>
    <cellStyle name="Normal 3 2 6 2 2 6" xfId="12869"/>
    <cellStyle name="Normal 3 2 6 2 2 7" xfId="5833"/>
    <cellStyle name="Normal 3 2 6 2 3" xfId="1278"/>
    <cellStyle name="Normal 3 2 6 2 3 2" xfId="3063"/>
    <cellStyle name="Normal 3 2 6 2 3 2 2" xfId="11853"/>
    <cellStyle name="Normal 3 2 6 2 3 2 2 2" xfId="18882"/>
    <cellStyle name="Normal 3 2 6 2 3 2 3" xfId="15370"/>
    <cellStyle name="Normal 3 2 6 2 3 2 4" xfId="8334"/>
    <cellStyle name="Normal 3 2 6 2 3 3" xfId="4822"/>
    <cellStyle name="Normal 3 2 6 2 3 3 2" xfId="17133"/>
    <cellStyle name="Normal 3 2 6 2 3 3 3" xfId="10104"/>
    <cellStyle name="Normal 3 2 6 2 3 4" xfId="13621"/>
    <cellStyle name="Normal 3 2 6 2 3 5" xfId="6585"/>
    <cellStyle name="Normal 3 2 6 2 4" xfId="780"/>
    <cellStyle name="Normal 3 2 6 2 4 2" xfId="2565"/>
    <cellStyle name="Normal 3 2 6 2 4 2 2" xfId="11355"/>
    <cellStyle name="Normal 3 2 6 2 4 2 2 2" xfId="18384"/>
    <cellStyle name="Normal 3 2 6 2 4 2 3" xfId="14872"/>
    <cellStyle name="Normal 3 2 6 2 4 2 4" xfId="7836"/>
    <cellStyle name="Normal 3 2 6 2 4 3" xfId="4324"/>
    <cellStyle name="Normal 3 2 6 2 4 3 2" xfId="16635"/>
    <cellStyle name="Normal 3 2 6 2 4 3 3" xfId="9606"/>
    <cellStyle name="Normal 3 2 6 2 4 4" xfId="13123"/>
    <cellStyle name="Normal 3 2 6 2 4 5" xfId="6087"/>
    <cellStyle name="Normal 3 2 6 2 5" xfId="1782"/>
    <cellStyle name="Normal 3 2 6 2 5 2" xfId="3563"/>
    <cellStyle name="Normal 3 2 6 2 5 2 2" xfId="12353"/>
    <cellStyle name="Normal 3 2 6 2 5 2 2 2" xfId="19382"/>
    <cellStyle name="Normal 3 2 6 2 5 2 3" xfId="15870"/>
    <cellStyle name="Normal 3 2 6 2 5 2 4" xfId="8834"/>
    <cellStyle name="Normal 3 2 6 2 5 3" xfId="5322"/>
    <cellStyle name="Normal 3 2 6 2 5 3 2" xfId="17633"/>
    <cellStyle name="Normal 3 2 6 2 5 3 3" xfId="10604"/>
    <cellStyle name="Normal 3 2 6 2 5 4" xfId="14121"/>
    <cellStyle name="Normal 3 2 6 2 5 5" xfId="7085"/>
    <cellStyle name="Normal 3 2 6 2 6" xfId="2055"/>
    <cellStyle name="Normal 3 2 6 2 6 2" xfId="10853"/>
    <cellStyle name="Normal 3 2 6 2 6 2 2" xfId="17882"/>
    <cellStyle name="Normal 3 2 6 2 6 3" xfId="14370"/>
    <cellStyle name="Normal 3 2 6 2 6 4" xfId="7334"/>
    <cellStyle name="Normal 3 2 6 2 7" xfId="3821"/>
    <cellStyle name="Normal 3 2 6 2 7 2" xfId="16132"/>
    <cellStyle name="Normal 3 2 6 2 7 3" xfId="9103"/>
    <cellStyle name="Normal 3 2 6 2 8" xfId="12620"/>
    <cellStyle name="Normal 3 2 6 2 9" xfId="5583"/>
    <cellStyle name="Normal 3 2 6 3" xfId="364"/>
    <cellStyle name="Normal 3 2 6 3 2" xfId="1371"/>
    <cellStyle name="Normal 3 2 6 3 2 2" xfId="3156"/>
    <cellStyle name="Normal 3 2 6 3 2 2 2" xfId="11946"/>
    <cellStyle name="Normal 3 2 6 3 2 2 2 2" xfId="18975"/>
    <cellStyle name="Normal 3 2 6 3 2 2 3" xfId="15463"/>
    <cellStyle name="Normal 3 2 6 3 2 2 4" xfId="8427"/>
    <cellStyle name="Normal 3 2 6 3 2 3" xfId="4915"/>
    <cellStyle name="Normal 3 2 6 3 2 3 2" xfId="17226"/>
    <cellStyle name="Normal 3 2 6 3 2 3 3" xfId="10197"/>
    <cellStyle name="Normal 3 2 6 3 2 4" xfId="13714"/>
    <cellStyle name="Normal 3 2 6 3 2 5" xfId="6678"/>
    <cellStyle name="Normal 3 2 6 3 3" xfId="873"/>
    <cellStyle name="Normal 3 2 6 3 3 2" xfId="2658"/>
    <cellStyle name="Normal 3 2 6 3 3 2 2" xfId="11448"/>
    <cellStyle name="Normal 3 2 6 3 3 2 2 2" xfId="18477"/>
    <cellStyle name="Normal 3 2 6 3 3 2 3" xfId="14965"/>
    <cellStyle name="Normal 3 2 6 3 3 2 4" xfId="7929"/>
    <cellStyle name="Normal 3 2 6 3 3 3" xfId="4417"/>
    <cellStyle name="Normal 3 2 6 3 3 3 2" xfId="16728"/>
    <cellStyle name="Normal 3 2 6 3 3 3 3" xfId="9699"/>
    <cellStyle name="Normal 3 2 6 3 3 4" xfId="13216"/>
    <cellStyle name="Normal 3 2 6 3 3 5" xfId="6180"/>
    <cellStyle name="Normal 3 2 6 3 4" xfId="2150"/>
    <cellStyle name="Normal 3 2 6 3 4 2" xfId="10945"/>
    <cellStyle name="Normal 3 2 6 3 4 2 2" xfId="17974"/>
    <cellStyle name="Normal 3 2 6 3 4 3" xfId="14462"/>
    <cellStyle name="Normal 3 2 6 3 4 4" xfId="7426"/>
    <cellStyle name="Normal 3 2 6 3 5" xfId="3914"/>
    <cellStyle name="Normal 3 2 6 3 5 2" xfId="16225"/>
    <cellStyle name="Normal 3 2 6 3 5 3" xfId="9196"/>
    <cellStyle name="Normal 3 2 6 3 6" xfId="12713"/>
    <cellStyle name="Normal 3 2 6 3 7" xfId="5677"/>
    <cellStyle name="Normal 3 2 6 4" xfId="1122"/>
    <cellStyle name="Normal 3 2 6 4 2" xfId="2907"/>
    <cellStyle name="Normal 3 2 6 4 2 2" xfId="11697"/>
    <cellStyle name="Normal 3 2 6 4 2 2 2" xfId="18726"/>
    <cellStyle name="Normal 3 2 6 4 2 3" xfId="15214"/>
    <cellStyle name="Normal 3 2 6 4 2 4" xfId="8178"/>
    <cellStyle name="Normal 3 2 6 4 3" xfId="4666"/>
    <cellStyle name="Normal 3 2 6 4 3 2" xfId="16977"/>
    <cellStyle name="Normal 3 2 6 4 3 3" xfId="9948"/>
    <cellStyle name="Normal 3 2 6 4 4" xfId="13465"/>
    <cellStyle name="Normal 3 2 6 4 5" xfId="6429"/>
    <cellStyle name="Normal 3 2 6 5" xfId="624"/>
    <cellStyle name="Normal 3 2 6 5 2" xfId="2409"/>
    <cellStyle name="Normal 3 2 6 5 2 2" xfId="11199"/>
    <cellStyle name="Normal 3 2 6 5 2 2 2" xfId="18228"/>
    <cellStyle name="Normal 3 2 6 5 2 3" xfId="14716"/>
    <cellStyle name="Normal 3 2 6 5 2 4" xfId="7680"/>
    <cellStyle name="Normal 3 2 6 5 3" xfId="4168"/>
    <cellStyle name="Normal 3 2 6 5 3 2" xfId="16479"/>
    <cellStyle name="Normal 3 2 6 5 3 3" xfId="9450"/>
    <cellStyle name="Normal 3 2 6 5 4" xfId="12967"/>
    <cellStyle name="Normal 3 2 6 5 5" xfId="5931"/>
    <cellStyle name="Normal 3 2 6 6" xfId="1626"/>
    <cellStyle name="Normal 3 2 6 6 2" xfId="3407"/>
    <cellStyle name="Normal 3 2 6 6 2 2" xfId="12197"/>
    <cellStyle name="Normal 3 2 6 6 2 2 2" xfId="19226"/>
    <cellStyle name="Normal 3 2 6 6 2 3" xfId="15714"/>
    <cellStyle name="Normal 3 2 6 6 2 4" xfId="8678"/>
    <cellStyle name="Normal 3 2 6 6 3" xfId="5166"/>
    <cellStyle name="Normal 3 2 6 6 3 2" xfId="17477"/>
    <cellStyle name="Normal 3 2 6 6 3 3" xfId="10448"/>
    <cellStyle name="Normal 3 2 6 6 4" xfId="13965"/>
    <cellStyle name="Normal 3 2 6 6 5" xfId="6929"/>
    <cellStyle name="Normal 3 2 6 7" xfId="1895"/>
    <cellStyle name="Normal 3 2 6 7 2" xfId="10697"/>
    <cellStyle name="Normal 3 2 6 7 2 2" xfId="17726"/>
    <cellStyle name="Normal 3 2 6 7 3" xfId="14214"/>
    <cellStyle name="Normal 3 2 6 7 4" xfId="7178"/>
    <cellStyle name="Normal 3 2 6 8" xfId="3665"/>
    <cellStyle name="Normal 3 2 6 8 2" xfId="15976"/>
    <cellStyle name="Normal 3 2 6 8 3" xfId="8947"/>
    <cellStyle name="Normal 3 2 6 9" xfId="12464"/>
    <cellStyle name="Normal 3 2 7" xfId="237"/>
    <cellStyle name="Normal 3 2 7 2" xfId="492"/>
    <cellStyle name="Normal 3 2 7 2 2" xfId="1499"/>
    <cellStyle name="Normal 3 2 7 2 2 2" xfId="3284"/>
    <cellStyle name="Normal 3 2 7 2 2 2 2" xfId="12074"/>
    <cellStyle name="Normal 3 2 7 2 2 2 2 2" xfId="19103"/>
    <cellStyle name="Normal 3 2 7 2 2 2 3" xfId="15591"/>
    <cellStyle name="Normal 3 2 7 2 2 2 4" xfId="8555"/>
    <cellStyle name="Normal 3 2 7 2 2 3" xfId="5043"/>
    <cellStyle name="Normal 3 2 7 2 2 3 2" xfId="17354"/>
    <cellStyle name="Normal 3 2 7 2 2 3 3" xfId="10325"/>
    <cellStyle name="Normal 3 2 7 2 2 4" xfId="13842"/>
    <cellStyle name="Normal 3 2 7 2 2 5" xfId="6806"/>
    <cellStyle name="Normal 3 2 7 2 3" xfId="1001"/>
    <cellStyle name="Normal 3 2 7 2 3 2" xfId="2786"/>
    <cellStyle name="Normal 3 2 7 2 3 2 2" xfId="11576"/>
    <cellStyle name="Normal 3 2 7 2 3 2 2 2" xfId="18605"/>
    <cellStyle name="Normal 3 2 7 2 3 2 3" xfId="15093"/>
    <cellStyle name="Normal 3 2 7 2 3 2 4" xfId="8057"/>
    <cellStyle name="Normal 3 2 7 2 3 3" xfId="4545"/>
    <cellStyle name="Normal 3 2 7 2 3 3 2" xfId="16856"/>
    <cellStyle name="Normal 3 2 7 2 3 3 3" xfId="9827"/>
    <cellStyle name="Normal 3 2 7 2 3 4" xfId="13344"/>
    <cellStyle name="Normal 3 2 7 2 3 5" xfId="6308"/>
    <cellStyle name="Normal 3 2 7 2 4" xfId="2278"/>
    <cellStyle name="Normal 3 2 7 2 4 2" xfId="11073"/>
    <cellStyle name="Normal 3 2 7 2 4 2 2" xfId="18102"/>
    <cellStyle name="Normal 3 2 7 2 4 3" xfId="14590"/>
    <cellStyle name="Normal 3 2 7 2 4 4" xfId="7554"/>
    <cellStyle name="Normal 3 2 7 2 5" xfId="4042"/>
    <cellStyle name="Normal 3 2 7 2 5 2" xfId="16353"/>
    <cellStyle name="Normal 3 2 7 2 5 3" xfId="9324"/>
    <cellStyle name="Normal 3 2 7 2 6" xfId="12841"/>
    <cellStyle name="Normal 3 2 7 2 7" xfId="5805"/>
    <cellStyle name="Normal 3 2 7 3" xfId="1250"/>
    <cellStyle name="Normal 3 2 7 3 2" xfId="3035"/>
    <cellStyle name="Normal 3 2 7 3 2 2" xfId="11825"/>
    <cellStyle name="Normal 3 2 7 3 2 2 2" xfId="18854"/>
    <cellStyle name="Normal 3 2 7 3 2 3" xfId="15342"/>
    <cellStyle name="Normal 3 2 7 3 2 4" xfId="8306"/>
    <cellStyle name="Normal 3 2 7 3 3" xfId="4794"/>
    <cellStyle name="Normal 3 2 7 3 3 2" xfId="17105"/>
    <cellStyle name="Normal 3 2 7 3 3 3" xfId="10076"/>
    <cellStyle name="Normal 3 2 7 3 4" xfId="13593"/>
    <cellStyle name="Normal 3 2 7 3 5" xfId="6557"/>
    <cellStyle name="Normal 3 2 7 4" xfId="752"/>
    <cellStyle name="Normal 3 2 7 4 2" xfId="2537"/>
    <cellStyle name="Normal 3 2 7 4 2 2" xfId="11327"/>
    <cellStyle name="Normal 3 2 7 4 2 2 2" xfId="18356"/>
    <cellStyle name="Normal 3 2 7 4 2 3" xfId="14844"/>
    <cellStyle name="Normal 3 2 7 4 2 4" xfId="7808"/>
    <cellStyle name="Normal 3 2 7 4 3" xfId="4296"/>
    <cellStyle name="Normal 3 2 7 4 3 2" xfId="16607"/>
    <cellStyle name="Normal 3 2 7 4 3 3" xfId="9578"/>
    <cellStyle name="Normal 3 2 7 4 4" xfId="13095"/>
    <cellStyle name="Normal 3 2 7 4 5" xfId="6059"/>
    <cellStyle name="Normal 3 2 7 5" xfId="1754"/>
    <cellStyle name="Normal 3 2 7 5 2" xfId="3535"/>
    <cellStyle name="Normal 3 2 7 5 2 2" xfId="12325"/>
    <cellStyle name="Normal 3 2 7 5 2 2 2" xfId="19354"/>
    <cellStyle name="Normal 3 2 7 5 2 3" xfId="15842"/>
    <cellStyle name="Normal 3 2 7 5 2 4" xfId="8806"/>
    <cellStyle name="Normal 3 2 7 5 3" xfId="5294"/>
    <cellStyle name="Normal 3 2 7 5 3 2" xfId="17605"/>
    <cellStyle name="Normal 3 2 7 5 3 3" xfId="10576"/>
    <cellStyle name="Normal 3 2 7 5 4" xfId="14093"/>
    <cellStyle name="Normal 3 2 7 5 5" xfId="7057"/>
    <cellStyle name="Normal 3 2 7 6" xfId="2027"/>
    <cellStyle name="Normal 3 2 7 6 2" xfId="10825"/>
    <cellStyle name="Normal 3 2 7 6 2 2" xfId="17854"/>
    <cellStyle name="Normal 3 2 7 6 3" xfId="14342"/>
    <cellStyle name="Normal 3 2 7 6 4" xfId="7306"/>
    <cellStyle name="Normal 3 2 7 7" xfId="3793"/>
    <cellStyle name="Normal 3 2 7 7 2" xfId="16104"/>
    <cellStyle name="Normal 3 2 7 7 3" xfId="9075"/>
    <cellStyle name="Normal 3 2 7 8" xfId="12592"/>
    <cellStyle name="Normal 3 2 7 9" xfId="5555"/>
    <cellStyle name="Normal 3 2 8" xfId="173"/>
    <cellStyle name="Normal 3 2 8 2" xfId="428"/>
    <cellStyle name="Normal 3 2 8 2 2" xfId="1435"/>
    <cellStyle name="Normal 3 2 8 2 2 2" xfId="3220"/>
    <cellStyle name="Normal 3 2 8 2 2 2 2" xfId="12010"/>
    <cellStyle name="Normal 3 2 8 2 2 2 2 2" xfId="19039"/>
    <cellStyle name="Normal 3 2 8 2 2 2 3" xfId="15527"/>
    <cellStyle name="Normal 3 2 8 2 2 2 4" xfId="8491"/>
    <cellStyle name="Normal 3 2 8 2 2 3" xfId="4979"/>
    <cellStyle name="Normal 3 2 8 2 2 3 2" xfId="17290"/>
    <cellStyle name="Normal 3 2 8 2 2 3 3" xfId="10261"/>
    <cellStyle name="Normal 3 2 8 2 2 4" xfId="13778"/>
    <cellStyle name="Normal 3 2 8 2 2 5" xfId="6742"/>
    <cellStyle name="Normal 3 2 8 2 3" xfId="937"/>
    <cellStyle name="Normal 3 2 8 2 3 2" xfId="2722"/>
    <cellStyle name="Normal 3 2 8 2 3 2 2" xfId="11512"/>
    <cellStyle name="Normal 3 2 8 2 3 2 2 2" xfId="18541"/>
    <cellStyle name="Normal 3 2 8 2 3 2 3" xfId="15029"/>
    <cellStyle name="Normal 3 2 8 2 3 2 4" xfId="7993"/>
    <cellStyle name="Normal 3 2 8 2 3 3" xfId="4481"/>
    <cellStyle name="Normal 3 2 8 2 3 3 2" xfId="16792"/>
    <cellStyle name="Normal 3 2 8 2 3 3 3" xfId="9763"/>
    <cellStyle name="Normal 3 2 8 2 3 4" xfId="13280"/>
    <cellStyle name="Normal 3 2 8 2 3 5" xfId="6244"/>
    <cellStyle name="Normal 3 2 8 2 4" xfId="2214"/>
    <cellStyle name="Normal 3 2 8 2 4 2" xfId="11009"/>
    <cellStyle name="Normal 3 2 8 2 4 2 2" xfId="18038"/>
    <cellStyle name="Normal 3 2 8 2 4 3" xfId="14526"/>
    <cellStyle name="Normal 3 2 8 2 4 4" xfId="7490"/>
    <cellStyle name="Normal 3 2 8 2 5" xfId="3978"/>
    <cellStyle name="Normal 3 2 8 2 5 2" xfId="16289"/>
    <cellStyle name="Normal 3 2 8 2 5 3" xfId="9260"/>
    <cellStyle name="Normal 3 2 8 2 6" xfId="12777"/>
    <cellStyle name="Normal 3 2 8 2 7" xfId="5741"/>
    <cellStyle name="Normal 3 2 8 3" xfId="1186"/>
    <cellStyle name="Normal 3 2 8 3 2" xfId="2971"/>
    <cellStyle name="Normal 3 2 8 3 2 2" xfId="11761"/>
    <cellStyle name="Normal 3 2 8 3 2 2 2" xfId="18790"/>
    <cellStyle name="Normal 3 2 8 3 2 3" xfId="15278"/>
    <cellStyle name="Normal 3 2 8 3 2 4" xfId="8242"/>
    <cellStyle name="Normal 3 2 8 3 3" xfId="4730"/>
    <cellStyle name="Normal 3 2 8 3 3 2" xfId="17041"/>
    <cellStyle name="Normal 3 2 8 3 3 3" xfId="10012"/>
    <cellStyle name="Normal 3 2 8 3 4" xfId="13529"/>
    <cellStyle name="Normal 3 2 8 3 5" xfId="6493"/>
    <cellStyle name="Normal 3 2 8 4" xfId="688"/>
    <cellStyle name="Normal 3 2 8 4 2" xfId="2473"/>
    <cellStyle name="Normal 3 2 8 4 2 2" xfId="11263"/>
    <cellStyle name="Normal 3 2 8 4 2 2 2" xfId="18292"/>
    <cellStyle name="Normal 3 2 8 4 2 3" xfId="14780"/>
    <cellStyle name="Normal 3 2 8 4 2 4" xfId="7744"/>
    <cellStyle name="Normal 3 2 8 4 3" xfId="4232"/>
    <cellStyle name="Normal 3 2 8 4 3 2" xfId="16543"/>
    <cellStyle name="Normal 3 2 8 4 3 3" xfId="9514"/>
    <cellStyle name="Normal 3 2 8 4 4" xfId="13031"/>
    <cellStyle name="Normal 3 2 8 4 5" xfId="5995"/>
    <cellStyle name="Normal 3 2 8 5" xfId="1690"/>
    <cellStyle name="Normal 3 2 8 5 2" xfId="3471"/>
    <cellStyle name="Normal 3 2 8 5 2 2" xfId="12261"/>
    <cellStyle name="Normal 3 2 8 5 2 2 2" xfId="19290"/>
    <cellStyle name="Normal 3 2 8 5 2 3" xfId="15778"/>
    <cellStyle name="Normal 3 2 8 5 2 4" xfId="8742"/>
    <cellStyle name="Normal 3 2 8 5 3" xfId="5230"/>
    <cellStyle name="Normal 3 2 8 5 3 2" xfId="17541"/>
    <cellStyle name="Normal 3 2 8 5 3 3" xfId="10512"/>
    <cellStyle name="Normal 3 2 8 5 4" xfId="14029"/>
    <cellStyle name="Normal 3 2 8 5 5" xfId="6993"/>
    <cellStyle name="Normal 3 2 8 6" xfId="1963"/>
    <cellStyle name="Normal 3 2 8 6 2" xfId="10761"/>
    <cellStyle name="Normal 3 2 8 6 2 2" xfId="17790"/>
    <cellStyle name="Normal 3 2 8 6 3" xfId="14278"/>
    <cellStyle name="Normal 3 2 8 6 4" xfId="7242"/>
    <cellStyle name="Normal 3 2 8 7" xfId="3729"/>
    <cellStyle name="Normal 3 2 8 7 2" xfId="16040"/>
    <cellStyle name="Normal 3 2 8 7 3" xfId="9011"/>
    <cellStyle name="Normal 3 2 8 8" xfId="12528"/>
    <cellStyle name="Normal 3 2 8 9" xfId="5491"/>
    <cellStyle name="Normal 3 2 9" xfId="336"/>
    <cellStyle name="Normal 3 2 9 2" xfId="1343"/>
    <cellStyle name="Normal 3 2 9 2 2" xfId="3128"/>
    <cellStyle name="Normal 3 2 9 2 2 2" xfId="11918"/>
    <cellStyle name="Normal 3 2 9 2 2 2 2" xfId="18947"/>
    <cellStyle name="Normal 3 2 9 2 2 3" xfId="15435"/>
    <cellStyle name="Normal 3 2 9 2 2 4" xfId="8399"/>
    <cellStyle name="Normal 3 2 9 2 3" xfId="4887"/>
    <cellStyle name="Normal 3 2 9 2 3 2" xfId="17198"/>
    <cellStyle name="Normal 3 2 9 2 3 3" xfId="10169"/>
    <cellStyle name="Normal 3 2 9 2 4" xfId="13686"/>
    <cellStyle name="Normal 3 2 9 2 5" xfId="6650"/>
    <cellStyle name="Normal 3 2 9 3" xfId="845"/>
    <cellStyle name="Normal 3 2 9 3 2" xfId="2630"/>
    <cellStyle name="Normal 3 2 9 3 2 2" xfId="11420"/>
    <cellStyle name="Normal 3 2 9 3 2 2 2" xfId="18449"/>
    <cellStyle name="Normal 3 2 9 3 2 3" xfId="14937"/>
    <cellStyle name="Normal 3 2 9 3 2 4" xfId="7901"/>
    <cellStyle name="Normal 3 2 9 3 3" xfId="4389"/>
    <cellStyle name="Normal 3 2 9 3 3 2" xfId="16700"/>
    <cellStyle name="Normal 3 2 9 3 3 3" xfId="9671"/>
    <cellStyle name="Normal 3 2 9 3 4" xfId="13188"/>
    <cellStyle name="Normal 3 2 9 3 5" xfId="6152"/>
    <cellStyle name="Normal 3 2 9 4" xfId="2122"/>
    <cellStyle name="Normal 3 2 9 4 2" xfId="10917"/>
    <cellStyle name="Normal 3 2 9 4 2 2" xfId="17946"/>
    <cellStyle name="Normal 3 2 9 4 3" xfId="14434"/>
    <cellStyle name="Normal 3 2 9 4 4" xfId="7398"/>
    <cellStyle name="Normal 3 2 9 5" xfId="3886"/>
    <cellStyle name="Normal 3 2 9 5 2" xfId="16197"/>
    <cellStyle name="Normal 3 2 9 5 3" xfId="9168"/>
    <cellStyle name="Normal 3 2 9 6" xfId="12685"/>
    <cellStyle name="Normal 3 2 9 7" xfId="5649"/>
    <cellStyle name="Normal 3 20" xfId="8898"/>
    <cellStyle name="Normal 3 20 2" xfId="12417"/>
    <cellStyle name="Normal 3 20 2 2" xfId="19446"/>
    <cellStyle name="Normal 3 20 3" xfId="15934"/>
    <cellStyle name="Normal 3 21" xfId="8903"/>
    <cellStyle name="Normal 3 21 2" xfId="12419"/>
    <cellStyle name="Normal 3 21 2 2" xfId="19448"/>
    <cellStyle name="Normal 3 21 3" xfId="15936"/>
    <cellStyle name="Normal 3 22" xfId="8918"/>
    <cellStyle name="Normal 3 22 2" xfId="15947"/>
    <cellStyle name="Normal 3 23" xfId="1847"/>
    <cellStyle name="Normal 3 23 2" xfId="3627"/>
    <cellStyle name="Normal 3 23 2 2" xfId="19573"/>
    <cellStyle name="Normal 3 23 3" xfId="5386"/>
    <cellStyle name="Normal 3 23 3 2" xfId="19464"/>
    <cellStyle name="Normal 3 23 4" xfId="12435"/>
    <cellStyle name="Normal 3 24" xfId="5397"/>
    <cellStyle name="Normal 3 25" xfId="41"/>
    <cellStyle name="Normal 3 3" xfId="57"/>
    <cellStyle name="Normal 3 3 10" xfId="1604"/>
    <cellStyle name="Normal 3 3 10 2" xfId="3385"/>
    <cellStyle name="Normal 3 3 10 2 2" xfId="12175"/>
    <cellStyle name="Normal 3 3 10 2 2 2" xfId="19204"/>
    <cellStyle name="Normal 3 3 10 2 3" xfId="15692"/>
    <cellStyle name="Normal 3 3 10 2 4" xfId="8656"/>
    <cellStyle name="Normal 3 3 10 3" xfId="5144"/>
    <cellStyle name="Normal 3 3 10 3 2" xfId="17455"/>
    <cellStyle name="Normal 3 3 10 3 3" xfId="10426"/>
    <cellStyle name="Normal 3 3 10 4" xfId="13943"/>
    <cellStyle name="Normal 3 3 10 5" xfId="6907"/>
    <cellStyle name="Normal 3 3 11" xfId="1869"/>
    <cellStyle name="Normal 3 3 11 2" xfId="10675"/>
    <cellStyle name="Normal 3 3 11 2 2" xfId="17704"/>
    <cellStyle name="Normal 3 3 11 3" xfId="14192"/>
    <cellStyle name="Normal 3 3 11 4" xfId="7156"/>
    <cellStyle name="Normal 3 3 12" xfId="3643"/>
    <cellStyle name="Normal 3 3 12 2" xfId="15954"/>
    <cellStyle name="Normal 3 3 12 3" xfId="8925"/>
    <cellStyle name="Normal 3 3 13" xfId="12442"/>
    <cellStyle name="Normal 3 3 14" xfId="5404"/>
    <cellStyle name="Normal 3 3 2" xfId="80"/>
    <cellStyle name="Normal 3 3 2 10" xfId="1887"/>
    <cellStyle name="Normal 3 3 2 10 2" xfId="10689"/>
    <cellStyle name="Normal 3 3 2 10 2 2" xfId="17718"/>
    <cellStyle name="Normal 3 3 2 10 3" xfId="14206"/>
    <cellStyle name="Normal 3 3 2 10 4" xfId="7170"/>
    <cellStyle name="Normal 3 3 2 11" xfId="3657"/>
    <cellStyle name="Normal 3 3 2 11 2" xfId="15968"/>
    <cellStyle name="Normal 3 3 2 11 3" xfId="8939"/>
    <cellStyle name="Normal 3 3 2 12" xfId="12456"/>
    <cellStyle name="Normal 3 3 2 13" xfId="5418"/>
    <cellStyle name="Normal 3 3 2 2" xfId="165"/>
    <cellStyle name="Normal 3 3 2 2 10" xfId="12520"/>
    <cellStyle name="Normal 3 3 2 2 11" xfId="5483"/>
    <cellStyle name="Normal 3 3 2 2 2" xfId="321"/>
    <cellStyle name="Normal 3 3 2 2 2 2" xfId="576"/>
    <cellStyle name="Normal 3 3 2 2 2 2 2" xfId="1583"/>
    <cellStyle name="Normal 3 3 2 2 2 2 2 2" xfId="3368"/>
    <cellStyle name="Normal 3 3 2 2 2 2 2 2 2" xfId="12158"/>
    <cellStyle name="Normal 3 3 2 2 2 2 2 2 2 2" xfId="19187"/>
    <cellStyle name="Normal 3 3 2 2 2 2 2 2 3" xfId="15675"/>
    <cellStyle name="Normal 3 3 2 2 2 2 2 2 4" xfId="8639"/>
    <cellStyle name="Normal 3 3 2 2 2 2 2 3" xfId="5127"/>
    <cellStyle name="Normal 3 3 2 2 2 2 2 3 2" xfId="17438"/>
    <cellStyle name="Normal 3 3 2 2 2 2 2 3 3" xfId="10409"/>
    <cellStyle name="Normal 3 3 2 2 2 2 2 4" xfId="13926"/>
    <cellStyle name="Normal 3 3 2 2 2 2 2 5" xfId="6890"/>
    <cellStyle name="Normal 3 3 2 2 2 2 3" xfId="1085"/>
    <cellStyle name="Normal 3 3 2 2 2 2 3 2" xfId="2870"/>
    <cellStyle name="Normal 3 3 2 2 2 2 3 2 2" xfId="11660"/>
    <cellStyle name="Normal 3 3 2 2 2 2 3 2 2 2" xfId="18689"/>
    <cellStyle name="Normal 3 3 2 2 2 2 3 2 3" xfId="15177"/>
    <cellStyle name="Normal 3 3 2 2 2 2 3 2 4" xfId="8141"/>
    <cellStyle name="Normal 3 3 2 2 2 2 3 3" xfId="4629"/>
    <cellStyle name="Normal 3 3 2 2 2 2 3 3 2" xfId="16940"/>
    <cellStyle name="Normal 3 3 2 2 2 2 3 3 3" xfId="9911"/>
    <cellStyle name="Normal 3 3 2 2 2 2 3 4" xfId="13428"/>
    <cellStyle name="Normal 3 3 2 2 2 2 3 5" xfId="6392"/>
    <cellStyle name="Normal 3 3 2 2 2 2 4" xfId="2362"/>
    <cellStyle name="Normal 3 3 2 2 2 2 4 2" xfId="11157"/>
    <cellStyle name="Normal 3 3 2 2 2 2 4 2 2" xfId="18186"/>
    <cellStyle name="Normal 3 3 2 2 2 2 4 3" xfId="14674"/>
    <cellStyle name="Normal 3 3 2 2 2 2 4 4" xfId="7638"/>
    <cellStyle name="Normal 3 3 2 2 2 2 5" xfId="4126"/>
    <cellStyle name="Normal 3 3 2 2 2 2 5 2" xfId="16437"/>
    <cellStyle name="Normal 3 3 2 2 2 2 5 3" xfId="9408"/>
    <cellStyle name="Normal 3 3 2 2 2 2 6" xfId="12925"/>
    <cellStyle name="Normal 3 3 2 2 2 2 7" xfId="5889"/>
    <cellStyle name="Normal 3 3 2 2 2 3" xfId="1334"/>
    <cellStyle name="Normal 3 3 2 2 2 3 2" xfId="3119"/>
    <cellStyle name="Normal 3 3 2 2 2 3 2 2" xfId="11909"/>
    <cellStyle name="Normal 3 3 2 2 2 3 2 2 2" xfId="18938"/>
    <cellStyle name="Normal 3 3 2 2 2 3 2 3" xfId="15426"/>
    <cellStyle name="Normal 3 3 2 2 2 3 2 4" xfId="8390"/>
    <cellStyle name="Normal 3 3 2 2 2 3 3" xfId="4878"/>
    <cellStyle name="Normal 3 3 2 2 2 3 3 2" xfId="17189"/>
    <cellStyle name="Normal 3 3 2 2 2 3 3 3" xfId="10160"/>
    <cellStyle name="Normal 3 3 2 2 2 3 4" xfId="13677"/>
    <cellStyle name="Normal 3 3 2 2 2 3 5" xfId="6641"/>
    <cellStyle name="Normal 3 3 2 2 2 4" xfId="836"/>
    <cellStyle name="Normal 3 3 2 2 2 4 2" xfId="2621"/>
    <cellStyle name="Normal 3 3 2 2 2 4 2 2" xfId="11411"/>
    <cellStyle name="Normal 3 3 2 2 2 4 2 2 2" xfId="18440"/>
    <cellStyle name="Normal 3 3 2 2 2 4 2 3" xfId="14928"/>
    <cellStyle name="Normal 3 3 2 2 2 4 2 4" xfId="7892"/>
    <cellStyle name="Normal 3 3 2 2 2 4 3" xfId="4380"/>
    <cellStyle name="Normal 3 3 2 2 2 4 3 2" xfId="16691"/>
    <cellStyle name="Normal 3 3 2 2 2 4 3 3" xfId="9662"/>
    <cellStyle name="Normal 3 3 2 2 2 4 4" xfId="13179"/>
    <cellStyle name="Normal 3 3 2 2 2 4 5" xfId="6143"/>
    <cellStyle name="Normal 3 3 2 2 2 5" xfId="1838"/>
    <cellStyle name="Normal 3 3 2 2 2 5 2" xfId="3619"/>
    <cellStyle name="Normal 3 3 2 2 2 5 2 2" xfId="12409"/>
    <cellStyle name="Normal 3 3 2 2 2 5 2 2 2" xfId="19438"/>
    <cellStyle name="Normal 3 3 2 2 2 5 2 3" xfId="15926"/>
    <cellStyle name="Normal 3 3 2 2 2 5 2 4" xfId="8890"/>
    <cellStyle name="Normal 3 3 2 2 2 5 3" xfId="5378"/>
    <cellStyle name="Normal 3 3 2 2 2 5 3 2" xfId="17689"/>
    <cellStyle name="Normal 3 3 2 2 2 5 3 3" xfId="10660"/>
    <cellStyle name="Normal 3 3 2 2 2 5 4" xfId="14177"/>
    <cellStyle name="Normal 3 3 2 2 2 5 5" xfId="7141"/>
    <cellStyle name="Normal 3 3 2 2 2 6" xfId="2111"/>
    <cellStyle name="Normal 3 3 2 2 2 6 2" xfId="10908"/>
    <cellStyle name="Normal 3 3 2 2 2 6 2 2" xfId="17937"/>
    <cellStyle name="Normal 3 3 2 2 2 6 3" xfId="14425"/>
    <cellStyle name="Normal 3 3 2 2 2 6 4" xfId="7389"/>
    <cellStyle name="Normal 3 3 2 2 2 7" xfId="3877"/>
    <cellStyle name="Normal 3 3 2 2 2 7 2" xfId="16188"/>
    <cellStyle name="Normal 3 3 2 2 2 7 3" xfId="9159"/>
    <cellStyle name="Normal 3 3 2 2 2 8" xfId="12676"/>
    <cellStyle name="Normal 3 3 2 2 2 9" xfId="5639"/>
    <cellStyle name="Normal 3 3 2 2 3" xfId="229"/>
    <cellStyle name="Normal 3 3 2 2 3 2" xfId="484"/>
    <cellStyle name="Normal 3 3 2 2 3 2 2" xfId="1491"/>
    <cellStyle name="Normal 3 3 2 2 3 2 2 2" xfId="3276"/>
    <cellStyle name="Normal 3 3 2 2 3 2 2 2 2" xfId="12066"/>
    <cellStyle name="Normal 3 3 2 2 3 2 2 2 2 2" xfId="19095"/>
    <cellStyle name="Normal 3 3 2 2 3 2 2 2 3" xfId="15583"/>
    <cellStyle name="Normal 3 3 2 2 3 2 2 2 4" xfId="8547"/>
    <cellStyle name="Normal 3 3 2 2 3 2 2 3" xfId="5035"/>
    <cellStyle name="Normal 3 3 2 2 3 2 2 3 2" xfId="17346"/>
    <cellStyle name="Normal 3 3 2 2 3 2 2 3 3" xfId="10317"/>
    <cellStyle name="Normal 3 3 2 2 3 2 2 4" xfId="13834"/>
    <cellStyle name="Normal 3 3 2 2 3 2 2 5" xfId="6798"/>
    <cellStyle name="Normal 3 3 2 2 3 2 3" xfId="993"/>
    <cellStyle name="Normal 3 3 2 2 3 2 3 2" xfId="2778"/>
    <cellStyle name="Normal 3 3 2 2 3 2 3 2 2" xfId="11568"/>
    <cellStyle name="Normal 3 3 2 2 3 2 3 2 2 2" xfId="18597"/>
    <cellStyle name="Normal 3 3 2 2 3 2 3 2 3" xfId="15085"/>
    <cellStyle name="Normal 3 3 2 2 3 2 3 2 4" xfId="8049"/>
    <cellStyle name="Normal 3 3 2 2 3 2 3 3" xfId="4537"/>
    <cellStyle name="Normal 3 3 2 2 3 2 3 3 2" xfId="16848"/>
    <cellStyle name="Normal 3 3 2 2 3 2 3 3 3" xfId="9819"/>
    <cellStyle name="Normal 3 3 2 2 3 2 3 4" xfId="13336"/>
    <cellStyle name="Normal 3 3 2 2 3 2 3 5" xfId="6300"/>
    <cellStyle name="Normal 3 3 2 2 3 2 4" xfId="2270"/>
    <cellStyle name="Normal 3 3 2 2 3 2 4 2" xfId="11065"/>
    <cellStyle name="Normal 3 3 2 2 3 2 4 2 2" xfId="18094"/>
    <cellStyle name="Normal 3 3 2 2 3 2 4 3" xfId="14582"/>
    <cellStyle name="Normal 3 3 2 2 3 2 4 4" xfId="7546"/>
    <cellStyle name="Normal 3 3 2 2 3 2 5" xfId="4034"/>
    <cellStyle name="Normal 3 3 2 2 3 2 5 2" xfId="16345"/>
    <cellStyle name="Normal 3 3 2 2 3 2 5 3" xfId="9316"/>
    <cellStyle name="Normal 3 3 2 2 3 2 6" xfId="12833"/>
    <cellStyle name="Normal 3 3 2 2 3 2 7" xfId="5797"/>
    <cellStyle name="Normal 3 3 2 2 3 3" xfId="1242"/>
    <cellStyle name="Normal 3 3 2 2 3 3 2" xfId="3027"/>
    <cellStyle name="Normal 3 3 2 2 3 3 2 2" xfId="11817"/>
    <cellStyle name="Normal 3 3 2 2 3 3 2 2 2" xfId="18846"/>
    <cellStyle name="Normal 3 3 2 2 3 3 2 3" xfId="15334"/>
    <cellStyle name="Normal 3 3 2 2 3 3 2 4" xfId="8298"/>
    <cellStyle name="Normal 3 3 2 2 3 3 3" xfId="4786"/>
    <cellStyle name="Normal 3 3 2 2 3 3 3 2" xfId="17097"/>
    <cellStyle name="Normal 3 3 2 2 3 3 3 3" xfId="10068"/>
    <cellStyle name="Normal 3 3 2 2 3 3 4" xfId="13585"/>
    <cellStyle name="Normal 3 3 2 2 3 3 5" xfId="6549"/>
    <cellStyle name="Normal 3 3 2 2 3 4" xfId="744"/>
    <cellStyle name="Normal 3 3 2 2 3 4 2" xfId="2529"/>
    <cellStyle name="Normal 3 3 2 2 3 4 2 2" xfId="11319"/>
    <cellStyle name="Normal 3 3 2 2 3 4 2 2 2" xfId="18348"/>
    <cellStyle name="Normal 3 3 2 2 3 4 2 3" xfId="14836"/>
    <cellStyle name="Normal 3 3 2 2 3 4 2 4" xfId="7800"/>
    <cellStyle name="Normal 3 3 2 2 3 4 3" xfId="4288"/>
    <cellStyle name="Normal 3 3 2 2 3 4 3 2" xfId="16599"/>
    <cellStyle name="Normal 3 3 2 2 3 4 3 3" xfId="9570"/>
    <cellStyle name="Normal 3 3 2 2 3 4 4" xfId="13087"/>
    <cellStyle name="Normal 3 3 2 2 3 4 5" xfId="6051"/>
    <cellStyle name="Normal 3 3 2 2 3 5" xfId="1746"/>
    <cellStyle name="Normal 3 3 2 2 3 5 2" xfId="3527"/>
    <cellStyle name="Normal 3 3 2 2 3 5 2 2" xfId="12317"/>
    <cellStyle name="Normal 3 3 2 2 3 5 2 2 2" xfId="19346"/>
    <cellStyle name="Normal 3 3 2 2 3 5 2 3" xfId="15834"/>
    <cellStyle name="Normal 3 3 2 2 3 5 2 4" xfId="8798"/>
    <cellStyle name="Normal 3 3 2 2 3 5 3" xfId="5286"/>
    <cellStyle name="Normal 3 3 2 2 3 5 3 2" xfId="17597"/>
    <cellStyle name="Normal 3 3 2 2 3 5 3 3" xfId="10568"/>
    <cellStyle name="Normal 3 3 2 2 3 5 4" xfId="14085"/>
    <cellStyle name="Normal 3 3 2 2 3 5 5" xfId="7049"/>
    <cellStyle name="Normal 3 3 2 2 3 6" xfId="2019"/>
    <cellStyle name="Normal 3 3 2 2 3 6 2" xfId="10817"/>
    <cellStyle name="Normal 3 3 2 2 3 6 2 2" xfId="17846"/>
    <cellStyle name="Normal 3 3 2 2 3 6 3" xfId="14334"/>
    <cellStyle name="Normal 3 3 2 2 3 6 4" xfId="7298"/>
    <cellStyle name="Normal 3 3 2 2 3 7" xfId="3785"/>
    <cellStyle name="Normal 3 3 2 2 3 7 2" xfId="16096"/>
    <cellStyle name="Normal 3 3 2 2 3 7 3" xfId="9067"/>
    <cellStyle name="Normal 3 3 2 2 3 8" xfId="12584"/>
    <cellStyle name="Normal 3 3 2 2 3 9" xfId="5547"/>
    <cellStyle name="Normal 3 3 2 2 4" xfId="420"/>
    <cellStyle name="Normal 3 3 2 2 4 2" xfId="1427"/>
    <cellStyle name="Normal 3 3 2 2 4 2 2" xfId="3212"/>
    <cellStyle name="Normal 3 3 2 2 4 2 2 2" xfId="12002"/>
    <cellStyle name="Normal 3 3 2 2 4 2 2 2 2" xfId="19031"/>
    <cellStyle name="Normal 3 3 2 2 4 2 2 3" xfId="15519"/>
    <cellStyle name="Normal 3 3 2 2 4 2 2 4" xfId="8483"/>
    <cellStyle name="Normal 3 3 2 2 4 2 3" xfId="4971"/>
    <cellStyle name="Normal 3 3 2 2 4 2 3 2" xfId="17282"/>
    <cellStyle name="Normal 3 3 2 2 4 2 3 3" xfId="10253"/>
    <cellStyle name="Normal 3 3 2 2 4 2 4" xfId="13770"/>
    <cellStyle name="Normal 3 3 2 2 4 2 5" xfId="6734"/>
    <cellStyle name="Normal 3 3 2 2 4 3" xfId="929"/>
    <cellStyle name="Normal 3 3 2 2 4 3 2" xfId="2714"/>
    <cellStyle name="Normal 3 3 2 2 4 3 2 2" xfId="11504"/>
    <cellStyle name="Normal 3 3 2 2 4 3 2 2 2" xfId="18533"/>
    <cellStyle name="Normal 3 3 2 2 4 3 2 3" xfId="15021"/>
    <cellStyle name="Normal 3 3 2 2 4 3 2 4" xfId="7985"/>
    <cellStyle name="Normal 3 3 2 2 4 3 3" xfId="4473"/>
    <cellStyle name="Normal 3 3 2 2 4 3 3 2" xfId="16784"/>
    <cellStyle name="Normal 3 3 2 2 4 3 3 3" xfId="9755"/>
    <cellStyle name="Normal 3 3 2 2 4 3 4" xfId="13272"/>
    <cellStyle name="Normal 3 3 2 2 4 3 5" xfId="6236"/>
    <cellStyle name="Normal 3 3 2 2 4 4" xfId="2206"/>
    <cellStyle name="Normal 3 3 2 2 4 4 2" xfId="11001"/>
    <cellStyle name="Normal 3 3 2 2 4 4 2 2" xfId="18030"/>
    <cellStyle name="Normal 3 3 2 2 4 4 3" xfId="14518"/>
    <cellStyle name="Normal 3 3 2 2 4 4 4" xfId="7482"/>
    <cellStyle name="Normal 3 3 2 2 4 5" xfId="3970"/>
    <cellStyle name="Normal 3 3 2 2 4 5 2" xfId="16281"/>
    <cellStyle name="Normal 3 3 2 2 4 5 3" xfId="9252"/>
    <cellStyle name="Normal 3 3 2 2 4 6" xfId="12769"/>
    <cellStyle name="Normal 3 3 2 2 4 7" xfId="5733"/>
    <cellStyle name="Normal 3 3 2 2 5" xfId="1178"/>
    <cellStyle name="Normal 3 3 2 2 5 2" xfId="2963"/>
    <cellStyle name="Normal 3 3 2 2 5 2 2" xfId="11753"/>
    <cellStyle name="Normal 3 3 2 2 5 2 2 2" xfId="18782"/>
    <cellStyle name="Normal 3 3 2 2 5 2 3" xfId="15270"/>
    <cellStyle name="Normal 3 3 2 2 5 2 4" xfId="8234"/>
    <cellStyle name="Normal 3 3 2 2 5 3" xfId="4722"/>
    <cellStyle name="Normal 3 3 2 2 5 3 2" xfId="17033"/>
    <cellStyle name="Normal 3 3 2 2 5 3 3" xfId="10004"/>
    <cellStyle name="Normal 3 3 2 2 5 4" xfId="13521"/>
    <cellStyle name="Normal 3 3 2 2 5 5" xfId="6485"/>
    <cellStyle name="Normal 3 3 2 2 6" xfId="680"/>
    <cellStyle name="Normal 3 3 2 2 6 2" xfId="2465"/>
    <cellStyle name="Normal 3 3 2 2 6 2 2" xfId="11255"/>
    <cellStyle name="Normal 3 3 2 2 6 2 2 2" xfId="18284"/>
    <cellStyle name="Normal 3 3 2 2 6 2 3" xfId="14772"/>
    <cellStyle name="Normal 3 3 2 2 6 2 4" xfId="7736"/>
    <cellStyle name="Normal 3 3 2 2 6 3" xfId="4224"/>
    <cellStyle name="Normal 3 3 2 2 6 3 2" xfId="16535"/>
    <cellStyle name="Normal 3 3 2 2 6 3 3" xfId="9506"/>
    <cellStyle name="Normal 3 3 2 2 6 4" xfId="13023"/>
    <cellStyle name="Normal 3 3 2 2 6 5" xfId="5987"/>
    <cellStyle name="Normal 3 3 2 2 7" xfId="1682"/>
    <cellStyle name="Normal 3 3 2 2 7 2" xfId="3463"/>
    <cellStyle name="Normal 3 3 2 2 7 2 2" xfId="12253"/>
    <cellStyle name="Normal 3 3 2 2 7 2 2 2" xfId="19282"/>
    <cellStyle name="Normal 3 3 2 2 7 2 3" xfId="15770"/>
    <cellStyle name="Normal 3 3 2 2 7 2 4" xfId="8734"/>
    <cellStyle name="Normal 3 3 2 2 7 3" xfId="5222"/>
    <cellStyle name="Normal 3 3 2 2 7 3 2" xfId="17533"/>
    <cellStyle name="Normal 3 3 2 2 7 3 3" xfId="10504"/>
    <cellStyle name="Normal 3 3 2 2 7 4" xfId="14021"/>
    <cellStyle name="Normal 3 3 2 2 7 5" xfId="6985"/>
    <cellStyle name="Normal 3 3 2 2 8" xfId="1955"/>
    <cellStyle name="Normal 3 3 2 2 8 2" xfId="10753"/>
    <cellStyle name="Normal 3 3 2 2 8 2 2" xfId="17782"/>
    <cellStyle name="Normal 3 3 2 2 8 3" xfId="14270"/>
    <cellStyle name="Normal 3 3 2 2 8 4" xfId="7234"/>
    <cellStyle name="Normal 3 3 2 2 9" xfId="3721"/>
    <cellStyle name="Normal 3 3 2 2 9 2" xfId="16032"/>
    <cellStyle name="Normal 3 3 2 2 9 3" xfId="9003"/>
    <cellStyle name="Normal 3 3 2 3" xfId="137"/>
    <cellStyle name="Normal 3 3 2 3 10" xfId="5455"/>
    <cellStyle name="Normal 3 3 2 3 2" xfId="293"/>
    <cellStyle name="Normal 3 3 2 3 2 2" xfId="548"/>
    <cellStyle name="Normal 3 3 2 3 2 2 2" xfId="1555"/>
    <cellStyle name="Normal 3 3 2 3 2 2 2 2" xfId="3340"/>
    <cellStyle name="Normal 3 3 2 3 2 2 2 2 2" xfId="12130"/>
    <cellStyle name="Normal 3 3 2 3 2 2 2 2 2 2" xfId="19159"/>
    <cellStyle name="Normal 3 3 2 3 2 2 2 2 3" xfId="15647"/>
    <cellStyle name="Normal 3 3 2 3 2 2 2 2 4" xfId="8611"/>
    <cellStyle name="Normal 3 3 2 3 2 2 2 3" xfId="5099"/>
    <cellStyle name="Normal 3 3 2 3 2 2 2 3 2" xfId="17410"/>
    <cellStyle name="Normal 3 3 2 3 2 2 2 3 3" xfId="10381"/>
    <cellStyle name="Normal 3 3 2 3 2 2 2 4" xfId="13898"/>
    <cellStyle name="Normal 3 3 2 3 2 2 2 5" xfId="6862"/>
    <cellStyle name="Normal 3 3 2 3 2 2 3" xfId="1057"/>
    <cellStyle name="Normal 3 3 2 3 2 2 3 2" xfId="2842"/>
    <cellStyle name="Normal 3 3 2 3 2 2 3 2 2" xfId="11632"/>
    <cellStyle name="Normal 3 3 2 3 2 2 3 2 2 2" xfId="18661"/>
    <cellStyle name="Normal 3 3 2 3 2 2 3 2 3" xfId="15149"/>
    <cellStyle name="Normal 3 3 2 3 2 2 3 2 4" xfId="8113"/>
    <cellStyle name="Normal 3 3 2 3 2 2 3 3" xfId="4601"/>
    <cellStyle name="Normal 3 3 2 3 2 2 3 3 2" xfId="16912"/>
    <cellStyle name="Normal 3 3 2 3 2 2 3 3 3" xfId="9883"/>
    <cellStyle name="Normal 3 3 2 3 2 2 3 4" xfId="13400"/>
    <cellStyle name="Normal 3 3 2 3 2 2 3 5" xfId="6364"/>
    <cellStyle name="Normal 3 3 2 3 2 2 4" xfId="2334"/>
    <cellStyle name="Normal 3 3 2 3 2 2 4 2" xfId="11129"/>
    <cellStyle name="Normal 3 3 2 3 2 2 4 2 2" xfId="18158"/>
    <cellStyle name="Normal 3 3 2 3 2 2 4 3" xfId="14646"/>
    <cellStyle name="Normal 3 3 2 3 2 2 4 4" xfId="7610"/>
    <cellStyle name="Normal 3 3 2 3 2 2 5" xfId="4098"/>
    <cellStyle name="Normal 3 3 2 3 2 2 5 2" xfId="16409"/>
    <cellStyle name="Normal 3 3 2 3 2 2 5 3" xfId="9380"/>
    <cellStyle name="Normal 3 3 2 3 2 2 6" xfId="12897"/>
    <cellStyle name="Normal 3 3 2 3 2 2 7" xfId="5861"/>
    <cellStyle name="Normal 3 3 2 3 2 3" xfId="1306"/>
    <cellStyle name="Normal 3 3 2 3 2 3 2" xfId="3091"/>
    <cellStyle name="Normal 3 3 2 3 2 3 2 2" xfId="11881"/>
    <cellStyle name="Normal 3 3 2 3 2 3 2 2 2" xfId="18910"/>
    <cellStyle name="Normal 3 3 2 3 2 3 2 3" xfId="15398"/>
    <cellStyle name="Normal 3 3 2 3 2 3 2 4" xfId="8362"/>
    <cellStyle name="Normal 3 3 2 3 2 3 3" xfId="4850"/>
    <cellStyle name="Normal 3 3 2 3 2 3 3 2" xfId="17161"/>
    <cellStyle name="Normal 3 3 2 3 2 3 3 3" xfId="10132"/>
    <cellStyle name="Normal 3 3 2 3 2 3 4" xfId="13649"/>
    <cellStyle name="Normal 3 3 2 3 2 3 5" xfId="6613"/>
    <cellStyle name="Normal 3 3 2 3 2 4" xfId="808"/>
    <cellStyle name="Normal 3 3 2 3 2 4 2" xfId="2593"/>
    <cellStyle name="Normal 3 3 2 3 2 4 2 2" xfId="11383"/>
    <cellStyle name="Normal 3 3 2 3 2 4 2 2 2" xfId="18412"/>
    <cellStyle name="Normal 3 3 2 3 2 4 2 3" xfId="14900"/>
    <cellStyle name="Normal 3 3 2 3 2 4 2 4" xfId="7864"/>
    <cellStyle name="Normal 3 3 2 3 2 4 3" xfId="4352"/>
    <cellStyle name="Normal 3 3 2 3 2 4 3 2" xfId="16663"/>
    <cellStyle name="Normal 3 3 2 3 2 4 3 3" xfId="9634"/>
    <cellStyle name="Normal 3 3 2 3 2 4 4" xfId="13151"/>
    <cellStyle name="Normal 3 3 2 3 2 4 5" xfId="6115"/>
    <cellStyle name="Normal 3 3 2 3 2 5" xfId="1810"/>
    <cellStyle name="Normal 3 3 2 3 2 5 2" xfId="3591"/>
    <cellStyle name="Normal 3 3 2 3 2 5 2 2" xfId="12381"/>
    <cellStyle name="Normal 3 3 2 3 2 5 2 2 2" xfId="19410"/>
    <cellStyle name="Normal 3 3 2 3 2 5 2 3" xfId="15898"/>
    <cellStyle name="Normal 3 3 2 3 2 5 2 4" xfId="8862"/>
    <cellStyle name="Normal 3 3 2 3 2 5 3" xfId="5350"/>
    <cellStyle name="Normal 3 3 2 3 2 5 3 2" xfId="17661"/>
    <cellStyle name="Normal 3 3 2 3 2 5 3 3" xfId="10632"/>
    <cellStyle name="Normal 3 3 2 3 2 5 4" xfId="14149"/>
    <cellStyle name="Normal 3 3 2 3 2 5 5" xfId="7113"/>
    <cellStyle name="Normal 3 3 2 3 2 6" xfId="2083"/>
    <cellStyle name="Normal 3 3 2 3 2 6 2" xfId="10880"/>
    <cellStyle name="Normal 3 3 2 3 2 6 2 2" xfId="17909"/>
    <cellStyle name="Normal 3 3 2 3 2 6 3" xfId="14397"/>
    <cellStyle name="Normal 3 3 2 3 2 6 4" xfId="7361"/>
    <cellStyle name="Normal 3 3 2 3 2 7" xfId="3849"/>
    <cellStyle name="Normal 3 3 2 3 2 7 2" xfId="16160"/>
    <cellStyle name="Normal 3 3 2 3 2 7 3" xfId="9131"/>
    <cellStyle name="Normal 3 3 2 3 2 8" xfId="12648"/>
    <cellStyle name="Normal 3 3 2 3 2 9" xfId="5611"/>
    <cellStyle name="Normal 3 3 2 3 3" xfId="392"/>
    <cellStyle name="Normal 3 3 2 3 3 2" xfId="1399"/>
    <cellStyle name="Normal 3 3 2 3 3 2 2" xfId="3184"/>
    <cellStyle name="Normal 3 3 2 3 3 2 2 2" xfId="11974"/>
    <cellStyle name="Normal 3 3 2 3 3 2 2 2 2" xfId="19003"/>
    <cellStyle name="Normal 3 3 2 3 3 2 2 3" xfId="15491"/>
    <cellStyle name="Normal 3 3 2 3 3 2 2 4" xfId="8455"/>
    <cellStyle name="Normal 3 3 2 3 3 2 3" xfId="4943"/>
    <cellStyle name="Normal 3 3 2 3 3 2 3 2" xfId="17254"/>
    <cellStyle name="Normal 3 3 2 3 3 2 3 3" xfId="10225"/>
    <cellStyle name="Normal 3 3 2 3 3 2 4" xfId="13742"/>
    <cellStyle name="Normal 3 3 2 3 3 2 5" xfId="6706"/>
    <cellStyle name="Normal 3 3 2 3 3 3" xfId="901"/>
    <cellStyle name="Normal 3 3 2 3 3 3 2" xfId="2686"/>
    <cellStyle name="Normal 3 3 2 3 3 3 2 2" xfId="11476"/>
    <cellStyle name="Normal 3 3 2 3 3 3 2 2 2" xfId="18505"/>
    <cellStyle name="Normal 3 3 2 3 3 3 2 3" xfId="14993"/>
    <cellStyle name="Normal 3 3 2 3 3 3 2 4" xfId="7957"/>
    <cellStyle name="Normal 3 3 2 3 3 3 3" xfId="4445"/>
    <cellStyle name="Normal 3 3 2 3 3 3 3 2" xfId="16756"/>
    <cellStyle name="Normal 3 3 2 3 3 3 3 3" xfId="9727"/>
    <cellStyle name="Normal 3 3 2 3 3 3 4" xfId="13244"/>
    <cellStyle name="Normal 3 3 2 3 3 3 5" xfId="6208"/>
    <cellStyle name="Normal 3 3 2 3 3 4" xfId="2178"/>
    <cellStyle name="Normal 3 3 2 3 3 4 2" xfId="10973"/>
    <cellStyle name="Normal 3 3 2 3 3 4 2 2" xfId="18002"/>
    <cellStyle name="Normal 3 3 2 3 3 4 3" xfId="14490"/>
    <cellStyle name="Normal 3 3 2 3 3 4 4" xfId="7454"/>
    <cellStyle name="Normal 3 3 2 3 3 5" xfId="3942"/>
    <cellStyle name="Normal 3 3 2 3 3 5 2" xfId="16253"/>
    <cellStyle name="Normal 3 3 2 3 3 5 3" xfId="9224"/>
    <cellStyle name="Normal 3 3 2 3 3 6" xfId="12741"/>
    <cellStyle name="Normal 3 3 2 3 3 7" xfId="5705"/>
    <cellStyle name="Normal 3 3 2 3 4" xfId="1150"/>
    <cellStyle name="Normal 3 3 2 3 4 2" xfId="2935"/>
    <cellStyle name="Normal 3 3 2 3 4 2 2" xfId="11725"/>
    <cellStyle name="Normal 3 3 2 3 4 2 2 2" xfId="18754"/>
    <cellStyle name="Normal 3 3 2 3 4 2 3" xfId="15242"/>
    <cellStyle name="Normal 3 3 2 3 4 2 4" xfId="8206"/>
    <cellStyle name="Normal 3 3 2 3 4 3" xfId="4694"/>
    <cellStyle name="Normal 3 3 2 3 4 3 2" xfId="17005"/>
    <cellStyle name="Normal 3 3 2 3 4 3 3" xfId="9976"/>
    <cellStyle name="Normal 3 3 2 3 4 4" xfId="13493"/>
    <cellStyle name="Normal 3 3 2 3 4 5" xfId="6457"/>
    <cellStyle name="Normal 3 3 2 3 5" xfId="652"/>
    <cellStyle name="Normal 3 3 2 3 5 2" xfId="2437"/>
    <cellStyle name="Normal 3 3 2 3 5 2 2" xfId="11227"/>
    <cellStyle name="Normal 3 3 2 3 5 2 2 2" xfId="18256"/>
    <cellStyle name="Normal 3 3 2 3 5 2 3" xfId="14744"/>
    <cellStyle name="Normal 3 3 2 3 5 2 4" xfId="7708"/>
    <cellStyle name="Normal 3 3 2 3 5 3" xfId="4196"/>
    <cellStyle name="Normal 3 3 2 3 5 3 2" xfId="16507"/>
    <cellStyle name="Normal 3 3 2 3 5 3 3" xfId="9478"/>
    <cellStyle name="Normal 3 3 2 3 5 4" xfId="12995"/>
    <cellStyle name="Normal 3 3 2 3 5 5" xfId="5959"/>
    <cellStyle name="Normal 3 3 2 3 6" xfId="1654"/>
    <cellStyle name="Normal 3 3 2 3 6 2" xfId="3435"/>
    <cellStyle name="Normal 3 3 2 3 6 2 2" xfId="12225"/>
    <cellStyle name="Normal 3 3 2 3 6 2 2 2" xfId="19254"/>
    <cellStyle name="Normal 3 3 2 3 6 2 3" xfId="15742"/>
    <cellStyle name="Normal 3 3 2 3 6 2 4" xfId="8706"/>
    <cellStyle name="Normal 3 3 2 3 6 3" xfId="5194"/>
    <cellStyle name="Normal 3 3 2 3 6 3 2" xfId="17505"/>
    <cellStyle name="Normal 3 3 2 3 6 3 3" xfId="10476"/>
    <cellStyle name="Normal 3 3 2 3 6 4" xfId="13993"/>
    <cellStyle name="Normal 3 3 2 3 6 5" xfId="6957"/>
    <cellStyle name="Normal 3 3 2 3 7" xfId="1927"/>
    <cellStyle name="Normal 3 3 2 3 7 2" xfId="10725"/>
    <cellStyle name="Normal 3 3 2 3 7 2 2" xfId="17754"/>
    <cellStyle name="Normal 3 3 2 3 7 3" xfId="14242"/>
    <cellStyle name="Normal 3 3 2 3 7 4" xfId="7206"/>
    <cellStyle name="Normal 3 3 2 3 8" xfId="3693"/>
    <cellStyle name="Normal 3 3 2 3 8 2" xfId="16004"/>
    <cellStyle name="Normal 3 3 2 3 8 3" xfId="8975"/>
    <cellStyle name="Normal 3 3 2 3 9" xfId="12492"/>
    <cellStyle name="Normal 3 3 2 4" xfId="257"/>
    <cellStyle name="Normal 3 3 2 4 2" xfId="512"/>
    <cellStyle name="Normal 3 3 2 4 2 2" xfId="1519"/>
    <cellStyle name="Normal 3 3 2 4 2 2 2" xfId="3304"/>
    <cellStyle name="Normal 3 3 2 4 2 2 2 2" xfId="12094"/>
    <cellStyle name="Normal 3 3 2 4 2 2 2 2 2" xfId="19123"/>
    <cellStyle name="Normal 3 3 2 4 2 2 2 3" xfId="15611"/>
    <cellStyle name="Normal 3 3 2 4 2 2 2 4" xfId="8575"/>
    <cellStyle name="Normal 3 3 2 4 2 2 3" xfId="5063"/>
    <cellStyle name="Normal 3 3 2 4 2 2 3 2" xfId="17374"/>
    <cellStyle name="Normal 3 3 2 4 2 2 3 3" xfId="10345"/>
    <cellStyle name="Normal 3 3 2 4 2 2 4" xfId="13862"/>
    <cellStyle name="Normal 3 3 2 4 2 2 5" xfId="6826"/>
    <cellStyle name="Normal 3 3 2 4 2 3" xfId="1021"/>
    <cellStyle name="Normal 3 3 2 4 2 3 2" xfId="2806"/>
    <cellStyle name="Normal 3 3 2 4 2 3 2 2" xfId="11596"/>
    <cellStyle name="Normal 3 3 2 4 2 3 2 2 2" xfId="18625"/>
    <cellStyle name="Normal 3 3 2 4 2 3 2 3" xfId="15113"/>
    <cellStyle name="Normal 3 3 2 4 2 3 2 4" xfId="8077"/>
    <cellStyle name="Normal 3 3 2 4 2 3 3" xfId="4565"/>
    <cellStyle name="Normal 3 3 2 4 2 3 3 2" xfId="16876"/>
    <cellStyle name="Normal 3 3 2 4 2 3 3 3" xfId="9847"/>
    <cellStyle name="Normal 3 3 2 4 2 3 4" xfId="13364"/>
    <cellStyle name="Normal 3 3 2 4 2 3 5" xfId="6328"/>
    <cellStyle name="Normal 3 3 2 4 2 4" xfId="2298"/>
    <cellStyle name="Normal 3 3 2 4 2 4 2" xfId="11093"/>
    <cellStyle name="Normal 3 3 2 4 2 4 2 2" xfId="18122"/>
    <cellStyle name="Normal 3 3 2 4 2 4 3" xfId="14610"/>
    <cellStyle name="Normal 3 3 2 4 2 4 4" xfId="7574"/>
    <cellStyle name="Normal 3 3 2 4 2 5" xfId="4062"/>
    <cellStyle name="Normal 3 3 2 4 2 5 2" xfId="16373"/>
    <cellStyle name="Normal 3 3 2 4 2 5 3" xfId="9344"/>
    <cellStyle name="Normal 3 3 2 4 2 6" xfId="12861"/>
    <cellStyle name="Normal 3 3 2 4 2 7" xfId="5825"/>
    <cellStyle name="Normal 3 3 2 4 3" xfId="1270"/>
    <cellStyle name="Normal 3 3 2 4 3 2" xfId="3055"/>
    <cellStyle name="Normal 3 3 2 4 3 2 2" xfId="11845"/>
    <cellStyle name="Normal 3 3 2 4 3 2 2 2" xfId="18874"/>
    <cellStyle name="Normal 3 3 2 4 3 2 3" xfId="15362"/>
    <cellStyle name="Normal 3 3 2 4 3 2 4" xfId="8326"/>
    <cellStyle name="Normal 3 3 2 4 3 3" xfId="4814"/>
    <cellStyle name="Normal 3 3 2 4 3 3 2" xfId="17125"/>
    <cellStyle name="Normal 3 3 2 4 3 3 3" xfId="10096"/>
    <cellStyle name="Normal 3 3 2 4 3 4" xfId="13613"/>
    <cellStyle name="Normal 3 3 2 4 3 5" xfId="6577"/>
    <cellStyle name="Normal 3 3 2 4 4" xfId="772"/>
    <cellStyle name="Normal 3 3 2 4 4 2" xfId="2557"/>
    <cellStyle name="Normal 3 3 2 4 4 2 2" xfId="11347"/>
    <cellStyle name="Normal 3 3 2 4 4 2 2 2" xfId="18376"/>
    <cellStyle name="Normal 3 3 2 4 4 2 3" xfId="14864"/>
    <cellStyle name="Normal 3 3 2 4 4 2 4" xfId="7828"/>
    <cellStyle name="Normal 3 3 2 4 4 3" xfId="4316"/>
    <cellStyle name="Normal 3 3 2 4 4 3 2" xfId="16627"/>
    <cellStyle name="Normal 3 3 2 4 4 3 3" xfId="9598"/>
    <cellStyle name="Normal 3 3 2 4 4 4" xfId="13115"/>
    <cellStyle name="Normal 3 3 2 4 4 5" xfId="6079"/>
    <cellStyle name="Normal 3 3 2 4 5" xfId="1774"/>
    <cellStyle name="Normal 3 3 2 4 5 2" xfId="3555"/>
    <cellStyle name="Normal 3 3 2 4 5 2 2" xfId="12345"/>
    <cellStyle name="Normal 3 3 2 4 5 2 2 2" xfId="19374"/>
    <cellStyle name="Normal 3 3 2 4 5 2 3" xfId="15862"/>
    <cellStyle name="Normal 3 3 2 4 5 2 4" xfId="8826"/>
    <cellStyle name="Normal 3 3 2 4 5 3" xfId="5314"/>
    <cellStyle name="Normal 3 3 2 4 5 3 2" xfId="17625"/>
    <cellStyle name="Normal 3 3 2 4 5 3 3" xfId="10596"/>
    <cellStyle name="Normal 3 3 2 4 5 4" xfId="14113"/>
    <cellStyle name="Normal 3 3 2 4 5 5" xfId="7077"/>
    <cellStyle name="Normal 3 3 2 4 6" xfId="2047"/>
    <cellStyle name="Normal 3 3 2 4 6 2" xfId="10845"/>
    <cellStyle name="Normal 3 3 2 4 6 2 2" xfId="17874"/>
    <cellStyle name="Normal 3 3 2 4 6 3" xfId="14362"/>
    <cellStyle name="Normal 3 3 2 4 6 4" xfId="7326"/>
    <cellStyle name="Normal 3 3 2 4 7" xfId="3813"/>
    <cellStyle name="Normal 3 3 2 4 7 2" xfId="16124"/>
    <cellStyle name="Normal 3 3 2 4 7 3" xfId="9095"/>
    <cellStyle name="Normal 3 3 2 4 8" xfId="12612"/>
    <cellStyle name="Normal 3 3 2 4 9" xfId="5575"/>
    <cellStyle name="Normal 3 3 2 5" xfId="201"/>
    <cellStyle name="Normal 3 3 2 5 2" xfId="456"/>
    <cellStyle name="Normal 3 3 2 5 2 2" xfId="1463"/>
    <cellStyle name="Normal 3 3 2 5 2 2 2" xfId="3248"/>
    <cellStyle name="Normal 3 3 2 5 2 2 2 2" xfId="12038"/>
    <cellStyle name="Normal 3 3 2 5 2 2 2 2 2" xfId="19067"/>
    <cellStyle name="Normal 3 3 2 5 2 2 2 3" xfId="15555"/>
    <cellStyle name="Normal 3 3 2 5 2 2 2 4" xfId="8519"/>
    <cellStyle name="Normal 3 3 2 5 2 2 3" xfId="5007"/>
    <cellStyle name="Normal 3 3 2 5 2 2 3 2" xfId="17318"/>
    <cellStyle name="Normal 3 3 2 5 2 2 3 3" xfId="10289"/>
    <cellStyle name="Normal 3 3 2 5 2 2 4" xfId="13806"/>
    <cellStyle name="Normal 3 3 2 5 2 2 5" xfId="6770"/>
    <cellStyle name="Normal 3 3 2 5 2 3" xfId="965"/>
    <cellStyle name="Normal 3 3 2 5 2 3 2" xfId="2750"/>
    <cellStyle name="Normal 3 3 2 5 2 3 2 2" xfId="11540"/>
    <cellStyle name="Normal 3 3 2 5 2 3 2 2 2" xfId="18569"/>
    <cellStyle name="Normal 3 3 2 5 2 3 2 3" xfId="15057"/>
    <cellStyle name="Normal 3 3 2 5 2 3 2 4" xfId="8021"/>
    <cellStyle name="Normal 3 3 2 5 2 3 3" xfId="4509"/>
    <cellStyle name="Normal 3 3 2 5 2 3 3 2" xfId="16820"/>
    <cellStyle name="Normal 3 3 2 5 2 3 3 3" xfId="9791"/>
    <cellStyle name="Normal 3 3 2 5 2 3 4" xfId="13308"/>
    <cellStyle name="Normal 3 3 2 5 2 3 5" xfId="6272"/>
    <cellStyle name="Normal 3 3 2 5 2 4" xfId="2242"/>
    <cellStyle name="Normal 3 3 2 5 2 4 2" xfId="11037"/>
    <cellStyle name="Normal 3 3 2 5 2 4 2 2" xfId="18066"/>
    <cellStyle name="Normal 3 3 2 5 2 4 3" xfId="14554"/>
    <cellStyle name="Normal 3 3 2 5 2 4 4" xfId="7518"/>
    <cellStyle name="Normal 3 3 2 5 2 5" xfId="4006"/>
    <cellStyle name="Normal 3 3 2 5 2 5 2" xfId="16317"/>
    <cellStyle name="Normal 3 3 2 5 2 5 3" xfId="9288"/>
    <cellStyle name="Normal 3 3 2 5 2 6" xfId="12805"/>
    <cellStyle name="Normal 3 3 2 5 2 7" xfId="5769"/>
    <cellStyle name="Normal 3 3 2 5 3" xfId="1214"/>
    <cellStyle name="Normal 3 3 2 5 3 2" xfId="2999"/>
    <cellStyle name="Normal 3 3 2 5 3 2 2" xfId="11789"/>
    <cellStyle name="Normal 3 3 2 5 3 2 2 2" xfId="18818"/>
    <cellStyle name="Normal 3 3 2 5 3 2 3" xfId="15306"/>
    <cellStyle name="Normal 3 3 2 5 3 2 4" xfId="8270"/>
    <cellStyle name="Normal 3 3 2 5 3 3" xfId="4758"/>
    <cellStyle name="Normal 3 3 2 5 3 3 2" xfId="17069"/>
    <cellStyle name="Normal 3 3 2 5 3 3 3" xfId="10040"/>
    <cellStyle name="Normal 3 3 2 5 3 4" xfId="13557"/>
    <cellStyle name="Normal 3 3 2 5 3 5" xfId="6521"/>
    <cellStyle name="Normal 3 3 2 5 4" xfId="716"/>
    <cellStyle name="Normal 3 3 2 5 4 2" xfId="2501"/>
    <cellStyle name="Normal 3 3 2 5 4 2 2" xfId="11291"/>
    <cellStyle name="Normal 3 3 2 5 4 2 2 2" xfId="18320"/>
    <cellStyle name="Normal 3 3 2 5 4 2 3" xfId="14808"/>
    <cellStyle name="Normal 3 3 2 5 4 2 4" xfId="7772"/>
    <cellStyle name="Normal 3 3 2 5 4 3" xfId="4260"/>
    <cellStyle name="Normal 3 3 2 5 4 3 2" xfId="16571"/>
    <cellStyle name="Normal 3 3 2 5 4 3 3" xfId="9542"/>
    <cellStyle name="Normal 3 3 2 5 4 4" xfId="13059"/>
    <cellStyle name="Normal 3 3 2 5 4 5" xfId="6023"/>
    <cellStyle name="Normal 3 3 2 5 5" xfId="1718"/>
    <cellStyle name="Normal 3 3 2 5 5 2" xfId="3499"/>
    <cellStyle name="Normal 3 3 2 5 5 2 2" xfId="12289"/>
    <cellStyle name="Normal 3 3 2 5 5 2 2 2" xfId="19318"/>
    <cellStyle name="Normal 3 3 2 5 5 2 3" xfId="15806"/>
    <cellStyle name="Normal 3 3 2 5 5 2 4" xfId="8770"/>
    <cellStyle name="Normal 3 3 2 5 5 3" xfId="5258"/>
    <cellStyle name="Normal 3 3 2 5 5 3 2" xfId="17569"/>
    <cellStyle name="Normal 3 3 2 5 5 3 3" xfId="10540"/>
    <cellStyle name="Normal 3 3 2 5 5 4" xfId="14057"/>
    <cellStyle name="Normal 3 3 2 5 5 5" xfId="7021"/>
    <cellStyle name="Normal 3 3 2 5 6" xfId="1991"/>
    <cellStyle name="Normal 3 3 2 5 6 2" xfId="10789"/>
    <cellStyle name="Normal 3 3 2 5 6 2 2" xfId="17818"/>
    <cellStyle name="Normal 3 3 2 5 6 3" xfId="14306"/>
    <cellStyle name="Normal 3 3 2 5 6 4" xfId="7270"/>
    <cellStyle name="Normal 3 3 2 5 7" xfId="3757"/>
    <cellStyle name="Normal 3 3 2 5 7 2" xfId="16068"/>
    <cellStyle name="Normal 3 3 2 5 7 3" xfId="9039"/>
    <cellStyle name="Normal 3 3 2 5 8" xfId="12556"/>
    <cellStyle name="Normal 3 3 2 5 9" xfId="5519"/>
    <cellStyle name="Normal 3 3 2 6" xfId="356"/>
    <cellStyle name="Normal 3 3 2 6 2" xfId="1363"/>
    <cellStyle name="Normal 3 3 2 6 2 2" xfId="3148"/>
    <cellStyle name="Normal 3 3 2 6 2 2 2" xfId="11938"/>
    <cellStyle name="Normal 3 3 2 6 2 2 2 2" xfId="18967"/>
    <cellStyle name="Normal 3 3 2 6 2 2 3" xfId="15455"/>
    <cellStyle name="Normal 3 3 2 6 2 2 4" xfId="8419"/>
    <cellStyle name="Normal 3 3 2 6 2 3" xfId="4907"/>
    <cellStyle name="Normal 3 3 2 6 2 3 2" xfId="17218"/>
    <cellStyle name="Normal 3 3 2 6 2 3 3" xfId="10189"/>
    <cellStyle name="Normal 3 3 2 6 2 4" xfId="13706"/>
    <cellStyle name="Normal 3 3 2 6 2 5" xfId="6670"/>
    <cellStyle name="Normal 3 3 2 6 3" xfId="865"/>
    <cellStyle name="Normal 3 3 2 6 3 2" xfId="2650"/>
    <cellStyle name="Normal 3 3 2 6 3 2 2" xfId="11440"/>
    <cellStyle name="Normal 3 3 2 6 3 2 2 2" xfId="18469"/>
    <cellStyle name="Normal 3 3 2 6 3 2 3" xfId="14957"/>
    <cellStyle name="Normal 3 3 2 6 3 2 4" xfId="7921"/>
    <cellStyle name="Normal 3 3 2 6 3 3" xfId="4409"/>
    <cellStyle name="Normal 3 3 2 6 3 3 2" xfId="16720"/>
    <cellStyle name="Normal 3 3 2 6 3 3 3" xfId="9691"/>
    <cellStyle name="Normal 3 3 2 6 3 4" xfId="13208"/>
    <cellStyle name="Normal 3 3 2 6 3 5" xfId="6172"/>
    <cellStyle name="Normal 3 3 2 6 4" xfId="2142"/>
    <cellStyle name="Normal 3 3 2 6 4 2" xfId="10937"/>
    <cellStyle name="Normal 3 3 2 6 4 2 2" xfId="17966"/>
    <cellStyle name="Normal 3 3 2 6 4 3" xfId="14454"/>
    <cellStyle name="Normal 3 3 2 6 4 4" xfId="7418"/>
    <cellStyle name="Normal 3 3 2 6 5" xfId="3906"/>
    <cellStyle name="Normal 3 3 2 6 5 2" xfId="16217"/>
    <cellStyle name="Normal 3 3 2 6 5 3" xfId="9188"/>
    <cellStyle name="Normal 3 3 2 6 6" xfId="12705"/>
    <cellStyle name="Normal 3 3 2 6 7" xfId="5669"/>
    <cellStyle name="Normal 3 3 2 7" xfId="1114"/>
    <cellStyle name="Normal 3 3 2 7 2" xfId="2899"/>
    <cellStyle name="Normal 3 3 2 7 2 2" xfId="11689"/>
    <cellStyle name="Normal 3 3 2 7 2 2 2" xfId="18718"/>
    <cellStyle name="Normal 3 3 2 7 2 3" xfId="15206"/>
    <cellStyle name="Normal 3 3 2 7 2 4" xfId="8170"/>
    <cellStyle name="Normal 3 3 2 7 3" xfId="4658"/>
    <cellStyle name="Normal 3 3 2 7 3 2" xfId="16969"/>
    <cellStyle name="Normal 3 3 2 7 3 3" xfId="9940"/>
    <cellStyle name="Normal 3 3 2 7 4" xfId="13457"/>
    <cellStyle name="Normal 3 3 2 7 5" xfId="6421"/>
    <cellStyle name="Normal 3 3 2 8" xfId="616"/>
    <cellStyle name="Normal 3 3 2 8 2" xfId="2401"/>
    <cellStyle name="Normal 3 3 2 8 2 2" xfId="11191"/>
    <cellStyle name="Normal 3 3 2 8 2 2 2" xfId="18220"/>
    <cellStyle name="Normal 3 3 2 8 2 3" xfId="14708"/>
    <cellStyle name="Normal 3 3 2 8 2 4" xfId="7672"/>
    <cellStyle name="Normal 3 3 2 8 3" xfId="4160"/>
    <cellStyle name="Normal 3 3 2 8 3 2" xfId="16471"/>
    <cellStyle name="Normal 3 3 2 8 3 3" xfId="9442"/>
    <cellStyle name="Normal 3 3 2 8 4" xfId="12959"/>
    <cellStyle name="Normal 3 3 2 8 5" xfId="5923"/>
    <cellStyle name="Normal 3 3 2 9" xfId="1618"/>
    <cellStyle name="Normal 3 3 2 9 2" xfId="3399"/>
    <cellStyle name="Normal 3 3 2 9 2 2" xfId="12189"/>
    <cellStyle name="Normal 3 3 2 9 2 2 2" xfId="19218"/>
    <cellStyle name="Normal 3 3 2 9 2 3" xfId="15706"/>
    <cellStyle name="Normal 3 3 2 9 2 4" xfId="8670"/>
    <cellStyle name="Normal 3 3 2 9 3" xfId="5158"/>
    <cellStyle name="Normal 3 3 2 9 3 2" xfId="17469"/>
    <cellStyle name="Normal 3 3 2 9 3 3" xfId="10440"/>
    <cellStyle name="Normal 3 3 2 9 4" xfId="13957"/>
    <cellStyle name="Normal 3 3 2 9 5" xfId="6921"/>
    <cellStyle name="Normal 3 3 3" xfId="151"/>
    <cellStyle name="Normal 3 3 3 10" xfId="12506"/>
    <cellStyle name="Normal 3 3 3 11" xfId="5469"/>
    <cellStyle name="Normal 3 3 3 2" xfId="307"/>
    <cellStyle name="Normal 3 3 3 2 2" xfId="562"/>
    <cellStyle name="Normal 3 3 3 2 2 2" xfId="1569"/>
    <cellStyle name="Normal 3 3 3 2 2 2 2" xfId="3354"/>
    <cellStyle name="Normal 3 3 3 2 2 2 2 2" xfId="12144"/>
    <cellStyle name="Normal 3 3 3 2 2 2 2 2 2" xfId="19173"/>
    <cellStyle name="Normal 3 3 3 2 2 2 2 3" xfId="15661"/>
    <cellStyle name="Normal 3 3 3 2 2 2 2 4" xfId="8625"/>
    <cellStyle name="Normal 3 3 3 2 2 2 3" xfId="5113"/>
    <cellStyle name="Normal 3 3 3 2 2 2 3 2" xfId="17424"/>
    <cellStyle name="Normal 3 3 3 2 2 2 3 3" xfId="10395"/>
    <cellStyle name="Normal 3 3 3 2 2 2 4" xfId="13912"/>
    <cellStyle name="Normal 3 3 3 2 2 2 5" xfId="6876"/>
    <cellStyle name="Normal 3 3 3 2 2 3" xfId="1071"/>
    <cellStyle name="Normal 3 3 3 2 2 3 2" xfId="2856"/>
    <cellStyle name="Normal 3 3 3 2 2 3 2 2" xfId="11646"/>
    <cellStyle name="Normal 3 3 3 2 2 3 2 2 2" xfId="18675"/>
    <cellStyle name="Normal 3 3 3 2 2 3 2 3" xfId="15163"/>
    <cellStyle name="Normal 3 3 3 2 2 3 2 4" xfId="8127"/>
    <cellStyle name="Normal 3 3 3 2 2 3 3" xfId="4615"/>
    <cellStyle name="Normal 3 3 3 2 2 3 3 2" xfId="16926"/>
    <cellStyle name="Normal 3 3 3 2 2 3 3 3" xfId="9897"/>
    <cellStyle name="Normal 3 3 3 2 2 3 4" xfId="13414"/>
    <cellStyle name="Normal 3 3 3 2 2 3 5" xfId="6378"/>
    <cellStyle name="Normal 3 3 3 2 2 4" xfId="2348"/>
    <cellStyle name="Normal 3 3 3 2 2 4 2" xfId="11143"/>
    <cellStyle name="Normal 3 3 3 2 2 4 2 2" xfId="18172"/>
    <cellStyle name="Normal 3 3 3 2 2 4 3" xfId="14660"/>
    <cellStyle name="Normal 3 3 3 2 2 4 4" xfId="7624"/>
    <cellStyle name="Normal 3 3 3 2 2 5" xfId="4112"/>
    <cellStyle name="Normal 3 3 3 2 2 5 2" xfId="16423"/>
    <cellStyle name="Normal 3 3 3 2 2 5 3" xfId="9394"/>
    <cellStyle name="Normal 3 3 3 2 2 6" xfId="12911"/>
    <cellStyle name="Normal 3 3 3 2 2 7" xfId="5875"/>
    <cellStyle name="Normal 3 3 3 2 3" xfId="1320"/>
    <cellStyle name="Normal 3 3 3 2 3 2" xfId="3105"/>
    <cellStyle name="Normal 3 3 3 2 3 2 2" xfId="11895"/>
    <cellStyle name="Normal 3 3 3 2 3 2 2 2" xfId="18924"/>
    <cellStyle name="Normal 3 3 3 2 3 2 3" xfId="15412"/>
    <cellStyle name="Normal 3 3 3 2 3 2 4" xfId="8376"/>
    <cellStyle name="Normal 3 3 3 2 3 3" xfId="4864"/>
    <cellStyle name="Normal 3 3 3 2 3 3 2" xfId="17175"/>
    <cellStyle name="Normal 3 3 3 2 3 3 3" xfId="10146"/>
    <cellStyle name="Normal 3 3 3 2 3 4" xfId="13663"/>
    <cellStyle name="Normal 3 3 3 2 3 5" xfId="6627"/>
    <cellStyle name="Normal 3 3 3 2 4" xfId="822"/>
    <cellStyle name="Normal 3 3 3 2 4 2" xfId="2607"/>
    <cellStyle name="Normal 3 3 3 2 4 2 2" xfId="11397"/>
    <cellStyle name="Normal 3 3 3 2 4 2 2 2" xfId="18426"/>
    <cellStyle name="Normal 3 3 3 2 4 2 3" xfId="14914"/>
    <cellStyle name="Normal 3 3 3 2 4 2 4" xfId="7878"/>
    <cellStyle name="Normal 3 3 3 2 4 3" xfId="4366"/>
    <cellStyle name="Normal 3 3 3 2 4 3 2" xfId="16677"/>
    <cellStyle name="Normal 3 3 3 2 4 3 3" xfId="9648"/>
    <cellStyle name="Normal 3 3 3 2 4 4" xfId="13165"/>
    <cellStyle name="Normal 3 3 3 2 4 5" xfId="6129"/>
    <cellStyle name="Normal 3 3 3 2 5" xfId="1824"/>
    <cellStyle name="Normal 3 3 3 2 5 2" xfId="3605"/>
    <cellStyle name="Normal 3 3 3 2 5 2 2" xfId="12395"/>
    <cellStyle name="Normal 3 3 3 2 5 2 2 2" xfId="19424"/>
    <cellStyle name="Normal 3 3 3 2 5 2 3" xfId="15912"/>
    <cellStyle name="Normal 3 3 3 2 5 2 4" xfId="8876"/>
    <cellStyle name="Normal 3 3 3 2 5 3" xfId="5364"/>
    <cellStyle name="Normal 3 3 3 2 5 3 2" xfId="17675"/>
    <cellStyle name="Normal 3 3 3 2 5 3 3" xfId="10646"/>
    <cellStyle name="Normal 3 3 3 2 5 4" xfId="14163"/>
    <cellStyle name="Normal 3 3 3 2 5 5" xfId="7127"/>
    <cellStyle name="Normal 3 3 3 2 6" xfId="2097"/>
    <cellStyle name="Normal 3 3 3 2 6 2" xfId="10894"/>
    <cellStyle name="Normal 3 3 3 2 6 2 2" xfId="17923"/>
    <cellStyle name="Normal 3 3 3 2 6 3" xfId="14411"/>
    <cellStyle name="Normal 3 3 3 2 6 4" xfId="7375"/>
    <cellStyle name="Normal 3 3 3 2 7" xfId="3863"/>
    <cellStyle name="Normal 3 3 3 2 7 2" xfId="16174"/>
    <cellStyle name="Normal 3 3 3 2 7 3" xfId="9145"/>
    <cellStyle name="Normal 3 3 3 2 8" xfId="12662"/>
    <cellStyle name="Normal 3 3 3 2 9" xfId="5625"/>
    <cellStyle name="Normal 3 3 3 3" xfId="215"/>
    <cellStyle name="Normal 3 3 3 3 2" xfId="470"/>
    <cellStyle name="Normal 3 3 3 3 2 2" xfId="1477"/>
    <cellStyle name="Normal 3 3 3 3 2 2 2" xfId="3262"/>
    <cellStyle name="Normal 3 3 3 3 2 2 2 2" xfId="12052"/>
    <cellStyle name="Normal 3 3 3 3 2 2 2 2 2" xfId="19081"/>
    <cellStyle name="Normal 3 3 3 3 2 2 2 3" xfId="15569"/>
    <cellStyle name="Normal 3 3 3 3 2 2 2 4" xfId="8533"/>
    <cellStyle name="Normal 3 3 3 3 2 2 3" xfId="5021"/>
    <cellStyle name="Normal 3 3 3 3 2 2 3 2" xfId="17332"/>
    <cellStyle name="Normal 3 3 3 3 2 2 3 3" xfId="10303"/>
    <cellStyle name="Normal 3 3 3 3 2 2 4" xfId="13820"/>
    <cellStyle name="Normal 3 3 3 3 2 2 5" xfId="6784"/>
    <cellStyle name="Normal 3 3 3 3 2 3" xfId="979"/>
    <cellStyle name="Normal 3 3 3 3 2 3 2" xfId="2764"/>
    <cellStyle name="Normal 3 3 3 3 2 3 2 2" xfId="11554"/>
    <cellStyle name="Normal 3 3 3 3 2 3 2 2 2" xfId="18583"/>
    <cellStyle name="Normal 3 3 3 3 2 3 2 3" xfId="15071"/>
    <cellStyle name="Normal 3 3 3 3 2 3 2 4" xfId="8035"/>
    <cellStyle name="Normal 3 3 3 3 2 3 3" xfId="4523"/>
    <cellStyle name="Normal 3 3 3 3 2 3 3 2" xfId="16834"/>
    <cellStyle name="Normal 3 3 3 3 2 3 3 3" xfId="9805"/>
    <cellStyle name="Normal 3 3 3 3 2 3 4" xfId="13322"/>
    <cellStyle name="Normal 3 3 3 3 2 3 5" xfId="6286"/>
    <cellStyle name="Normal 3 3 3 3 2 4" xfId="2256"/>
    <cellStyle name="Normal 3 3 3 3 2 4 2" xfId="11051"/>
    <cellStyle name="Normal 3 3 3 3 2 4 2 2" xfId="18080"/>
    <cellStyle name="Normal 3 3 3 3 2 4 3" xfId="14568"/>
    <cellStyle name="Normal 3 3 3 3 2 4 4" xfId="7532"/>
    <cellStyle name="Normal 3 3 3 3 2 5" xfId="4020"/>
    <cellStyle name="Normal 3 3 3 3 2 5 2" xfId="16331"/>
    <cellStyle name="Normal 3 3 3 3 2 5 3" xfId="9302"/>
    <cellStyle name="Normal 3 3 3 3 2 6" xfId="12819"/>
    <cellStyle name="Normal 3 3 3 3 2 7" xfId="5783"/>
    <cellStyle name="Normal 3 3 3 3 3" xfId="1228"/>
    <cellStyle name="Normal 3 3 3 3 3 2" xfId="3013"/>
    <cellStyle name="Normal 3 3 3 3 3 2 2" xfId="11803"/>
    <cellStyle name="Normal 3 3 3 3 3 2 2 2" xfId="18832"/>
    <cellStyle name="Normal 3 3 3 3 3 2 3" xfId="15320"/>
    <cellStyle name="Normal 3 3 3 3 3 2 4" xfId="8284"/>
    <cellStyle name="Normal 3 3 3 3 3 3" xfId="4772"/>
    <cellStyle name="Normal 3 3 3 3 3 3 2" xfId="17083"/>
    <cellStyle name="Normal 3 3 3 3 3 3 3" xfId="10054"/>
    <cellStyle name="Normal 3 3 3 3 3 4" xfId="13571"/>
    <cellStyle name="Normal 3 3 3 3 3 5" xfId="6535"/>
    <cellStyle name="Normal 3 3 3 3 4" xfId="730"/>
    <cellStyle name="Normal 3 3 3 3 4 2" xfId="2515"/>
    <cellStyle name="Normal 3 3 3 3 4 2 2" xfId="11305"/>
    <cellStyle name="Normal 3 3 3 3 4 2 2 2" xfId="18334"/>
    <cellStyle name="Normal 3 3 3 3 4 2 3" xfId="14822"/>
    <cellStyle name="Normal 3 3 3 3 4 2 4" xfId="7786"/>
    <cellStyle name="Normal 3 3 3 3 4 3" xfId="4274"/>
    <cellStyle name="Normal 3 3 3 3 4 3 2" xfId="16585"/>
    <cellStyle name="Normal 3 3 3 3 4 3 3" xfId="9556"/>
    <cellStyle name="Normal 3 3 3 3 4 4" xfId="13073"/>
    <cellStyle name="Normal 3 3 3 3 4 5" xfId="6037"/>
    <cellStyle name="Normal 3 3 3 3 5" xfId="1732"/>
    <cellStyle name="Normal 3 3 3 3 5 2" xfId="3513"/>
    <cellStyle name="Normal 3 3 3 3 5 2 2" xfId="12303"/>
    <cellStyle name="Normal 3 3 3 3 5 2 2 2" xfId="19332"/>
    <cellStyle name="Normal 3 3 3 3 5 2 3" xfId="15820"/>
    <cellStyle name="Normal 3 3 3 3 5 2 4" xfId="8784"/>
    <cellStyle name="Normal 3 3 3 3 5 3" xfId="5272"/>
    <cellStyle name="Normal 3 3 3 3 5 3 2" xfId="17583"/>
    <cellStyle name="Normal 3 3 3 3 5 3 3" xfId="10554"/>
    <cellStyle name="Normal 3 3 3 3 5 4" xfId="14071"/>
    <cellStyle name="Normal 3 3 3 3 5 5" xfId="7035"/>
    <cellStyle name="Normal 3 3 3 3 6" xfId="2005"/>
    <cellStyle name="Normal 3 3 3 3 6 2" xfId="10803"/>
    <cellStyle name="Normal 3 3 3 3 6 2 2" xfId="17832"/>
    <cellStyle name="Normal 3 3 3 3 6 3" xfId="14320"/>
    <cellStyle name="Normal 3 3 3 3 6 4" xfId="7284"/>
    <cellStyle name="Normal 3 3 3 3 7" xfId="3771"/>
    <cellStyle name="Normal 3 3 3 3 7 2" xfId="16082"/>
    <cellStyle name="Normal 3 3 3 3 7 3" xfId="9053"/>
    <cellStyle name="Normal 3 3 3 3 8" xfId="12570"/>
    <cellStyle name="Normal 3 3 3 3 9" xfId="5533"/>
    <cellStyle name="Normal 3 3 3 4" xfId="406"/>
    <cellStyle name="Normal 3 3 3 4 2" xfId="1413"/>
    <cellStyle name="Normal 3 3 3 4 2 2" xfId="3198"/>
    <cellStyle name="Normal 3 3 3 4 2 2 2" xfId="11988"/>
    <cellStyle name="Normal 3 3 3 4 2 2 2 2" xfId="19017"/>
    <cellStyle name="Normal 3 3 3 4 2 2 3" xfId="15505"/>
    <cellStyle name="Normal 3 3 3 4 2 2 4" xfId="8469"/>
    <cellStyle name="Normal 3 3 3 4 2 3" xfId="4957"/>
    <cellStyle name="Normal 3 3 3 4 2 3 2" xfId="17268"/>
    <cellStyle name="Normal 3 3 3 4 2 3 3" xfId="10239"/>
    <cellStyle name="Normal 3 3 3 4 2 4" xfId="13756"/>
    <cellStyle name="Normal 3 3 3 4 2 5" xfId="6720"/>
    <cellStyle name="Normal 3 3 3 4 3" xfId="915"/>
    <cellStyle name="Normal 3 3 3 4 3 2" xfId="2700"/>
    <cellStyle name="Normal 3 3 3 4 3 2 2" xfId="11490"/>
    <cellStyle name="Normal 3 3 3 4 3 2 2 2" xfId="18519"/>
    <cellStyle name="Normal 3 3 3 4 3 2 3" xfId="15007"/>
    <cellStyle name="Normal 3 3 3 4 3 2 4" xfId="7971"/>
    <cellStyle name="Normal 3 3 3 4 3 3" xfId="4459"/>
    <cellStyle name="Normal 3 3 3 4 3 3 2" xfId="16770"/>
    <cellStyle name="Normal 3 3 3 4 3 3 3" xfId="9741"/>
    <cellStyle name="Normal 3 3 3 4 3 4" xfId="13258"/>
    <cellStyle name="Normal 3 3 3 4 3 5" xfId="6222"/>
    <cellStyle name="Normal 3 3 3 4 4" xfId="2192"/>
    <cellStyle name="Normal 3 3 3 4 4 2" xfId="10987"/>
    <cellStyle name="Normal 3 3 3 4 4 2 2" xfId="18016"/>
    <cellStyle name="Normal 3 3 3 4 4 3" xfId="14504"/>
    <cellStyle name="Normal 3 3 3 4 4 4" xfId="7468"/>
    <cellStyle name="Normal 3 3 3 4 5" xfId="3956"/>
    <cellStyle name="Normal 3 3 3 4 5 2" xfId="16267"/>
    <cellStyle name="Normal 3 3 3 4 5 3" xfId="9238"/>
    <cellStyle name="Normal 3 3 3 4 6" xfId="12755"/>
    <cellStyle name="Normal 3 3 3 4 7" xfId="5719"/>
    <cellStyle name="Normal 3 3 3 5" xfId="1164"/>
    <cellStyle name="Normal 3 3 3 5 2" xfId="2949"/>
    <cellStyle name="Normal 3 3 3 5 2 2" xfId="11739"/>
    <cellStyle name="Normal 3 3 3 5 2 2 2" xfId="18768"/>
    <cellStyle name="Normal 3 3 3 5 2 3" xfId="15256"/>
    <cellStyle name="Normal 3 3 3 5 2 4" xfId="8220"/>
    <cellStyle name="Normal 3 3 3 5 3" xfId="4708"/>
    <cellStyle name="Normal 3 3 3 5 3 2" xfId="17019"/>
    <cellStyle name="Normal 3 3 3 5 3 3" xfId="9990"/>
    <cellStyle name="Normal 3 3 3 5 4" xfId="13507"/>
    <cellStyle name="Normal 3 3 3 5 5" xfId="6471"/>
    <cellStyle name="Normal 3 3 3 6" xfId="666"/>
    <cellStyle name="Normal 3 3 3 6 2" xfId="2451"/>
    <cellStyle name="Normal 3 3 3 6 2 2" xfId="11241"/>
    <cellStyle name="Normal 3 3 3 6 2 2 2" xfId="18270"/>
    <cellStyle name="Normal 3 3 3 6 2 3" xfId="14758"/>
    <cellStyle name="Normal 3 3 3 6 2 4" xfId="7722"/>
    <cellStyle name="Normal 3 3 3 6 3" xfId="4210"/>
    <cellStyle name="Normal 3 3 3 6 3 2" xfId="16521"/>
    <cellStyle name="Normal 3 3 3 6 3 3" xfId="9492"/>
    <cellStyle name="Normal 3 3 3 6 4" xfId="13009"/>
    <cellStyle name="Normal 3 3 3 6 5" xfId="5973"/>
    <cellStyle name="Normal 3 3 3 7" xfId="1668"/>
    <cellStyle name="Normal 3 3 3 7 2" xfId="3449"/>
    <cellStyle name="Normal 3 3 3 7 2 2" xfId="12239"/>
    <cellStyle name="Normal 3 3 3 7 2 2 2" xfId="19268"/>
    <cellStyle name="Normal 3 3 3 7 2 3" xfId="15756"/>
    <cellStyle name="Normal 3 3 3 7 2 4" xfId="8720"/>
    <cellStyle name="Normal 3 3 3 7 3" xfId="5208"/>
    <cellStyle name="Normal 3 3 3 7 3 2" xfId="17519"/>
    <cellStyle name="Normal 3 3 3 7 3 3" xfId="10490"/>
    <cellStyle name="Normal 3 3 3 7 4" xfId="14007"/>
    <cellStyle name="Normal 3 3 3 7 5" xfId="6971"/>
    <cellStyle name="Normal 3 3 3 8" xfId="1941"/>
    <cellStyle name="Normal 3 3 3 8 2" xfId="10739"/>
    <cellStyle name="Normal 3 3 3 8 2 2" xfId="17768"/>
    <cellStyle name="Normal 3 3 3 8 3" xfId="14256"/>
    <cellStyle name="Normal 3 3 3 8 4" xfId="7220"/>
    <cellStyle name="Normal 3 3 3 9" xfId="3707"/>
    <cellStyle name="Normal 3 3 3 9 2" xfId="16018"/>
    <cellStyle name="Normal 3 3 3 9 3" xfId="8989"/>
    <cellStyle name="Normal 3 3 4" xfId="123"/>
    <cellStyle name="Normal 3 3 4 10" xfId="5441"/>
    <cellStyle name="Normal 3 3 4 2" xfId="279"/>
    <cellStyle name="Normal 3 3 4 2 2" xfId="534"/>
    <cellStyle name="Normal 3 3 4 2 2 2" xfId="1541"/>
    <cellStyle name="Normal 3 3 4 2 2 2 2" xfId="3326"/>
    <cellStyle name="Normal 3 3 4 2 2 2 2 2" xfId="12116"/>
    <cellStyle name="Normal 3 3 4 2 2 2 2 2 2" xfId="19145"/>
    <cellStyle name="Normal 3 3 4 2 2 2 2 3" xfId="15633"/>
    <cellStyle name="Normal 3 3 4 2 2 2 2 4" xfId="8597"/>
    <cellStyle name="Normal 3 3 4 2 2 2 3" xfId="5085"/>
    <cellStyle name="Normal 3 3 4 2 2 2 3 2" xfId="17396"/>
    <cellStyle name="Normal 3 3 4 2 2 2 3 3" xfId="10367"/>
    <cellStyle name="Normal 3 3 4 2 2 2 4" xfId="13884"/>
    <cellStyle name="Normal 3 3 4 2 2 2 5" xfId="6848"/>
    <cellStyle name="Normal 3 3 4 2 2 3" xfId="1043"/>
    <cellStyle name="Normal 3 3 4 2 2 3 2" xfId="2828"/>
    <cellStyle name="Normal 3 3 4 2 2 3 2 2" xfId="11618"/>
    <cellStyle name="Normal 3 3 4 2 2 3 2 2 2" xfId="18647"/>
    <cellStyle name="Normal 3 3 4 2 2 3 2 3" xfId="15135"/>
    <cellStyle name="Normal 3 3 4 2 2 3 2 4" xfId="8099"/>
    <cellStyle name="Normal 3 3 4 2 2 3 3" xfId="4587"/>
    <cellStyle name="Normal 3 3 4 2 2 3 3 2" xfId="16898"/>
    <cellStyle name="Normal 3 3 4 2 2 3 3 3" xfId="9869"/>
    <cellStyle name="Normal 3 3 4 2 2 3 4" xfId="13386"/>
    <cellStyle name="Normal 3 3 4 2 2 3 5" xfId="6350"/>
    <cellStyle name="Normal 3 3 4 2 2 4" xfId="2320"/>
    <cellStyle name="Normal 3 3 4 2 2 4 2" xfId="11115"/>
    <cellStyle name="Normal 3 3 4 2 2 4 2 2" xfId="18144"/>
    <cellStyle name="Normal 3 3 4 2 2 4 3" xfId="14632"/>
    <cellStyle name="Normal 3 3 4 2 2 4 4" xfId="7596"/>
    <cellStyle name="Normal 3 3 4 2 2 5" xfId="4084"/>
    <cellStyle name="Normal 3 3 4 2 2 5 2" xfId="16395"/>
    <cellStyle name="Normal 3 3 4 2 2 5 3" xfId="9366"/>
    <cellStyle name="Normal 3 3 4 2 2 6" xfId="12883"/>
    <cellStyle name="Normal 3 3 4 2 2 7" xfId="5847"/>
    <cellStyle name="Normal 3 3 4 2 3" xfId="1292"/>
    <cellStyle name="Normal 3 3 4 2 3 2" xfId="3077"/>
    <cellStyle name="Normal 3 3 4 2 3 2 2" xfId="11867"/>
    <cellStyle name="Normal 3 3 4 2 3 2 2 2" xfId="18896"/>
    <cellStyle name="Normal 3 3 4 2 3 2 3" xfId="15384"/>
    <cellStyle name="Normal 3 3 4 2 3 2 4" xfId="8348"/>
    <cellStyle name="Normal 3 3 4 2 3 3" xfId="4836"/>
    <cellStyle name="Normal 3 3 4 2 3 3 2" xfId="17147"/>
    <cellStyle name="Normal 3 3 4 2 3 3 3" xfId="10118"/>
    <cellStyle name="Normal 3 3 4 2 3 4" xfId="13635"/>
    <cellStyle name="Normal 3 3 4 2 3 5" xfId="6599"/>
    <cellStyle name="Normal 3 3 4 2 4" xfId="794"/>
    <cellStyle name="Normal 3 3 4 2 4 2" xfId="2579"/>
    <cellStyle name="Normal 3 3 4 2 4 2 2" xfId="11369"/>
    <cellStyle name="Normal 3 3 4 2 4 2 2 2" xfId="18398"/>
    <cellStyle name="Normal 3 3 4 2 4 2 3" xfId="14886"/>
    <cellStyle name="Normal 3 3 4 2 4 2 4" xfId="7850"/>
    <cellStyle name="Normal 3 3 4 2 4 3" xfId="4338"/>
    <cellStyle name="Normal 3 3 4 2 4 3 2" xfId="16649"/>
    <cellStyle name="Normal 3 3 4 2 4 3 3" xfId="9620"/>
    <cellStyle name="Normal 3 3 4 2 4 4" xfId="13137"/>
    <cellStyle name="Normal 3 3 4 2 4 5" xfId="6101"/>
    <cellStyle name="Normal 3 3 4 2 5" xfId="1796"/>
    <cellStyle name="Normal 3 3 4 2 5 2" xfId="3577"/>
    <cellStyle name="Normal 3 3 4 2 5 2 2" xfId="12367"/>
    <cellStyle name="Normal 3 3 4 2 5 2 2 2" xfId="19396"/>
    <cellStyle name="Normal 3 3 4 2 5 2 3" xfId="15884"/>
    <cellStyle name="Normal 3 3 4 2 5 2 4" xfId="8848"/>
    <cellStyle name="Normal 3 3 4 2 5 3" xfId="5336"/>
    <cellStyle name="Normal 3 3 4 2 5 3 2" xfId="17647"/>
    <cellStyle name="Normal 3 3 4 2 5 3 3" xfId="10618"/>
    <cellStyle name="Normal 3 3 4 2 5 4" xfId="14135"/>
    <cellStyle name="Normal 3 3 4 2 5 5" xfId="7099"/>
    <cellStyle name="Normal 3 3 4 2 6" xfId="2069"/>
    <cellStyle name="Normal 3 3 4 2 6 2" xfId="10866"/>
    <cellStyle name="Normal 3 3 4 2 6 2 2" xfId="17895"/>
    <cellStyle name="Normal 3 3 4 2 6 3" xfId="14383"/>
    <cellStyle name="Normal 3 3 4 2 6 4" xfId="7347"/>
    <cellStyle name="Normal 3 3 4 2 7" xfId="3835"/>
    <cellStyle name="Normal 3 3 4 2 7 2" xfId="16146"/>
    <cellStyle name="Normal 3 3 4 2 7 3" xfId="9117"/>
    <cellStyle name="Normal 3 3 4 2 8" xfId="12634"/>
    <cellStyle name="Normal 3 3 4 2 9" xfId="5597"/>
    <cellStyle name="Normal 3 3 4 3" xfId="378"/>
    <cellStyle name="Normal 3 3 4 3 2" xfId="1385"/>
    <cellStyle name="Normal 3 3 4 3 2 2" xfId="3170"/>
    <cellStyle name="Normal 3 3 4 3 2 2 2" xfId="11960"/>
    <cellStyle name="Normal 3 3 4 3 2 2 2 2" xfId="18989"/>
    <cellStyle name="Normal 3 3 4 3 2 2 3" xfId="15477"/>
    <cellStyle name="Normal 3 3 4 3 2 2 4" xfId="8441"/>
    <cellStyle name="Normal 3 3 4 3 2 3" xfId="4929"/>
    <cellStyle name="Normal 3 3 4 3 2 3 2" xfId="17240"/>
    <cellStyle name="Normal 3 3 4 3 2 3 3" xfId="10211"/>
    <cellStyle name="Normal 3 3 4 3 2 4" xfId="13728"/>
    <cellStyle name="Normal 3 3 4 3 2 5" xfId="6692"/>
    <cellStyle name="Normal 3 3 4 3 3" xfId="887"/>
    <cellStyle name="Normal 3 3 4 3 3 2" xfId="2672"/>
    <cellStyle name="Normal 3 3 4 3 3 2 2" xfId="11462"/>
    <cellStyle name="Normal 3 3 4 3 3 2 2 2" xfId="18491"/>
    <cellStyle name="Normal 3 3 4 3 3 2 3" xfId="14979"/>
    <cellStyle name="Normal 3 3 4 3 3 2 4" xfId="7943"/>
    <cellStyle name="Normal 3 3 4 3 3 3" xfId="4431"/>
    <cellStyle name="Normal 3 3 4 3 3 3 2" xfId="16742"/>
    <cellStyle name="Normal 3 3 4 3 3 3 3" xfId="9713"/>
    <cellStyle name="Normal 3 3 4 3 3 4" xfId="13230"/>
    <cellStyle name="Normal 3 3 4 3 3 5" xfId="6194"/>
    <cellStyle name="Normal 3 3 4 3 4" xfId="2164"/>
    <cellStyle name="Normal 3 3 4 3 4 2" xfId="10959"/>
    <cellStyle name="Normal 3 3 4 3 4 2 2" xfId="17988"/>
    <cellStyle name="Normal 3 3 4 3 4 3" xfId="14476"/>
    <cellStyle name="Normal 3 3 4 3 4 4" xfId="7440"/>
    <cellStyle name="Normal 3 3 4 3 5" xfId="3928"/>
    <cellStyle name="Normal 3 3 4 3 5 2" xfId="16239"/>
    <cellStyle name="Normal 3 3 4 3 5 3" xfId="9210"/>
    <cellStyle name="Normal 3 3 4 3 6" xfId="12727"/>
    <cellStyle name="Normal 3 3 4 3 7" xfId="5691"/>
    <cellStyle name="Normal 3 3 4 4" xfId="1136"/>
    <cellStyle name="Normal 3 3 4 4 2" xfId="2921"/>
    <cellStyle name="Normal 3 3 4 4 2 2" xfId="11711"/>
    <cellStyle name="Normal 3 3 4 4 2 2 2" xfId="18740"/>
    <cellStyle name="Normal 3 3 4 4 2 3" xfId="15228"/>
    <cellStyle name="Normal 3 3 4 4 2 4" xfId="8192"/>
    <cellStyle name="Normal 3 3 4 4 3" xfId="4680"/>
    <cellStyle name="Normal 3 3 4 4 3 2" xfId="16991"/>
    <cellStyle name="Normal 3 3 4 4 3 3" xfId="9962"/>
    <cellStyle name="Normal 3 3 4 4 4" xfId="13479"/>
    <cellStyle name="Normal 3 3 4 4 5" xfId="6443"/>
    <cellStyle name="Normal 3 3 4 5" xfId="638"/>
    <cellStyle name="Normal 3 3 4 5 2" xfId="2423"/>
    <cellStyle name="Normal 3 3 4 5 2 2" xfId="11213"/>
    <cellStyle name="Normal 3 3 4 5 2 2 2" xfId="18242"/>
    <cellStyle name="Normal 3 3 4 5 2 3" xfId="14730"/>
    <cellStyle name="Normal 3 3 4 5 2 4" xfId="7694"/>
    <cellStyle name="Normal 3 3 4 5 3" xfId="4182"/>
    <cellStyle name="Normal 3 3 4 5 3 2" xfId="16493"/>
    <cellStyle name="Normal 3 3 4 5 3 3" xfId="9464"/>
    <cellStyle name="Normal 3 3 4 5 4" xfId="12981"/>
    <cellStyle name="Normal 3 3 4 5 5" xfId="5945"/>
    <cellStyle name="Normal 3 3 4 6" xfId="1640"/>
    <cellStyle name="Normal 3 3 4 6 2" xfId="3421"/>
    <cellStyle name="Normal 3 3 4 6 2 2" xfId="12211"/>
    <cellStyle name="Normal 3 3 4 6 2 2 2" xfId="19240"/>
    <cellStyle name="Normal 3 3 4 6 2 3" xfId="15728"/>
    <cellStyle name="Normal 3 3 4 6 2 4" xfId="8692"/>
    <cellStyle name="Normal 3 3 4 6 3" xfId="5180"/>
    <cellStyle name="Normal 3 3 4 6 3 2" xfId="17491"/>
    <cellStyle name="Normal 3 3 4 6 3 3" xfId="10462"/>
    <cellStyle name="Normal 3 3 4 6 4" xfId="13979"/>
    <cellStyle name="Normal 3 3 4 6 5" xfId="6943"/>
    <cellStyle name="Normal 3 3 4 7" xfId="1913"/>
    <cellStyle name="Normal 3 3 4 7 2" xfId="10711"/>
    <cellStyle name="Normal 3 3 4 7 2 2" xfId="17740"/>
    <cellStyle name="Normal 3 3 4 7 3" xfId="14228"/>
    <cellStyle name="Normal 3 3 4 7 4" xfId="7192"/>
    <cellStyle name="Normal 3 3 4 8" xfId="3679"/>
    <cellStyle name="Normal 3 3 4 8 2" xfId="15990"/>
    <cellStyle name="Normal 3 3 4 8 3" xfId="8961"/>
    <cellStyle name="Normal 3 3 4 9" xfId="12478"/>
    <cellStyle name="Normal 3 3 5" xfId="243"/>
    <cellStyle name="Normal 3 3 5 2" xfId="498"/>
    <cellStyle name="Normal 3 3 5 2 2" xfId="1505"/>
    <cellStyle name="Normal 3 3 5 2 2 2" xfId="3290"/>
    <cellStyle name="Normal 3 3 5 2 2 2 2" xfId="12080"/>
    <cellStyle name="Normal 3 3 5 2 2 2 2 2" xfId="19109"/>
    <cellStyle name="Normal 3 3 5 2 2 2 3" xfId="15597"/>
    <cellStyle name="Normal 3 3 5 2 2 2 4" xfId="8561"/>
    <cellStyle name="Normal 3 3 5 2 2 3" xfId="5049"/>
    <cellStyle name="Normal 3 3 5 2 2 3 2" xfId="17360"/>
    <cellStyle name="Normal 3 3 5 2 2 3 3" xfId="10331"/>
    <cellStyle name="Normal 3 3 5 2 2 4" xfId="13848"/>
    <cellStyle name="Normal 3 3 5 2 2 5" xfId="6812"/>
    <cellStyle name="Normal 3 3 5 2 3" xfId="1007"/>
    <cellStyle name="Normal 3 3 5 2 3 2" xfId="2792"/>
    <cellStyle name="Normal 3 3 5 2 3 2 2" xfId="11582"/>
    <cellStyle name="Normal 3 3 5 2 3 2 2 2" xfId="18611"/>
    <cellStyle name="Normal 3 3 5 2 3 2 3" xfId="15099"/>
    <cellStyle name="Normal 3 3 5 2 3 2 4" xfId="8063"/>
    <cellStyle name="Normal 3 3 5 2 3 3" xfId="4551"/>
    <cellStyle name="Normal 3 3 5 2 3 3 2" xfId="16862"/>
    <cellStyle name="Normal 3 3 5 2 3 3 3" xfId="9833"/>
    <cellStyle name="Normal 3 3 5 2 3 4" xfId="13350"/>
    <cellStyle name="Normal 3 3 5 2 3 5" xfId="6314"/>
    <cellStyle name="Normal 3 3 5 2 4" xfId="2284"/>
    <cellStyle name="Normal 3 3 5 2 4 2" xfId="11079"/>
    <cellStyle name="Normal 3 3 5 2 4 2 2" xfId="18108"/>
    <cellStyle name="Normal 3 3 5 2 4 3" xfId="14596"/>
    <cellStyle name="Normal 3 3 5 2 4 4" xfId="7560"/>
    <cellStyle name="Normal 3 3 5 2 5" xfId="4048"/>
    <cellStyle name="Normal 3 3 5 2 5 2" xfId="16359"/>
    <cellStyle name="Normal 3 3 5 2 5 3" xfId="9330"/>
    <cellStyle name="Normal 3 3 5 2 6" xfId="12847"/>
    <cellStyle name="Normal 3 3 5 2 7" xfId="5811"/>
    <cellStyle name="Normal 3 3 5 3" xfId="1256"/>
    <cellStyle name="Normal 3 3 5 3 2" xfId="3041"/>
    <cellStyle name="Normal 3 3 5 3 2 2" xfId="11831"/>
    <cellStyle name="Normal 3 3 5 3 2 2 2" xfId="18860"/>
    <cellStyle name="Normal 3 3 5 3 2 3" xfId="15348"/>
    <cellStyle name="Normal 3 3 5 3 2 4" xfId="8312"/>
    <cellStyle name="Normal 3 3 5 3 3" xfId="4800"/>
    <cellStyle name="Normal 3 3 5 3 3 2" xfId="17111"/>
    <cellStyle name="Normal 3 3 5 3 3 3" xfId="10082"/>
    <cellStyle name="Normal 3 3 5 3 4" xfId="13599"/>
    <cellStyle name="Normal 3 3 5 3 5" xfId="6563"/>
    <cellStyle name="Normal 3 3 5 4" xfId="758"/>
    <cellStyle name="Normal 3 3 5 4 2" xfId="2543"/>
    <cellStyle name="Normal 3 3 5 4 2 2" xfId="11333"/>
    <cellStyle name="Normal 3 3 5 4 2 2 2" xfId="18362"/>
    <cellStyle name="Normal 3 3 5 4 2 3" xfId="14850"/>
    <cellStyle name="Normal 3 3 5 4 2 4" xfId="7814"/>
    <cellStyle name="Normal 3 3 5 4 3" xfId="4302"/>
    <cellStyle name="Normal 3 3 5 4 3 2" xfId="16613"/>
    <cellStyle name="Normal 3 3 5 4 3 3" xfId="9584"/>
    <cellStyle name="Normal 3 3 5 4 4" xfId="13101"/>
    <cellStyle name="Normal 3 3 5 4 5" xfId="6065"/>
    <cellStyle name="Normal 3 3 5 5" xfId="1760"/>
    <cellStyle name="Normal 3 3 5 5 2" xfId="3541"/>
    <cellStyle name="Normal 3 3 5 5 2 2" xfId="12331"/>
    <cellStyle name="Normal 3 3 5 5 2 2 2" xfId="19360"/>
    <cellStyle name="Normal 3 3 5 5 2 3" xfId="15848"/>
    <cellStyle name="Normal 3 3 5 5 2 4" xfId="8812"/>
    <cellStyle name="Normal 3 3 5 5 3" xfId="5300"/>
    <cellStyle name="Normal 3 3 5 5 3 2" xfId="17611"/>
    <cellStyle name="Normal 3 3 5 5 3 3" xfId="10582"/>
    <cellStyle name="Normal 3 3 5 5 4" xfId="14099"/>
    <cellStyle name="Normal 3 3 5 5 5" xfId="7063"/>
    <cellStyle name="Normal 3 3 5 6" xfId="2033"/>
    <cellStyle name="Normal 3 3 5 6 2" xfId="10831"/>
    <cellStyle name="Normal 3 3 5 6 2 2" xfId="17860"/>
    <cellStyle name="Normal 3 3 5 6 3" xfId="14348"/>
    <cellStyle name="Normal 3 3 5 6 4" xfId="7312"/>
    <cellStyle name="Normal 3 3 5 7" xfId="3799"/>
    <cellStyle name="Normal 3 3 5 7 2" xfId="16110"/>
    <cellStyle name="Normal 3 3 5 7 3" xfId="9081"/>
    <cellStyle name="Normal 3 3 5 8" xfId="12598"/>
    <cellStyle name="Normal 3 3 5 9" xfId="5561"/>
    <cellStyle name="Normal 3 3 6" xfId="187"/>
    <cellStyle name="Normal 3 3 6 2" xfId="442"/>
    <cellStyle name="Normal 3 3 6 2 2" xfId="1449"/>
    <cellStyle name="Normal 3 3 6 2 2 2" xfId="3234"/>
    <cellStyle name="Normal 3 3 6 2 2 2 2" xfId="12024"/>
    <cellStyle name="Normal 3 3 6 2 2 2 2 2" xfId="19053"/>
    <cellStyle name="Normal 3 3 6 2 2 2 3" xfId="15541"/>
    <cellStyle name="Normal 3 3 6 2 2 2 4" xfId="8505"/>
    <cellStyle name="Normal 3 3 6 2 2 3" xfId="4993"/>
    <cellStyle name="Normal 3 3 6 2 2 3 2" xfId="17304"/>
    <cellStyle name="Normal 3 3 6 2 2 3 3" xfId="10275"/>
    <cellStyle name="Normal 3 3 6 2 2 4" xfId="13792"/>
    <cellStyle name="Normal 3 3 6 2 2 5" xfId="6756"/>
    <cellStyle name="Normal 3 3 6 2 3" xfId="951"/>
    <cellStyle name="Normal 3 3 6 2 3 2" xfId="2736"/>
    <cellStyle name="Normal 3 3 6 2 3 2 2" xfId="11526"/>
    <cellStyle name="Normal 3 3 6 2 3 2 2 2" xfId="18555"/>
    <cellStyle name="Normal 3 3 6 2 3 2 3" xfId="15043"/>
    <cellStyle name="Normal 3 3 6 2 3 2 4" xfId="8007"/>
    <cellStyle name="Normal 3 3 6 2 3 3" xfId="4495"/>
    <cellStyle name="Normal 3 3 6 2 3 3 2" xfId="16806"/>
    <cellStyle name="Normal 3 3 6 2 3 3 3" xfId="9777"/>
    <cellStyle name="Normal 3 3 6 2 3 4" xfId="13294"/>
    <cellStyle name="Normal 3 3 6 2 3 5" xfId="6258"/>
    <cellStyle name="Normal 3 3 6 2 4" xfId="2228"/>
    <cellStyle name="Normal 3 3 6 2 4 2" xfId="11023"/>
    <cellStyle name="Normal 3 3 6 2 4 2 2" xfId="18052"/>
    <cellStyle name="Normal 3 3 6 2 4 3" xfId="14540"/>
    <cellStyle name="Normal 3 3 6 2 4 4" xfId="7504"/>
    <cellStyle name="Normal 3 3 6 2 5" xfId="3992"/>
    <cellStyle name="Normal 3 3 6 2 5 2" xfId="16303"/>
    <cellStyle name="Normal 3 3 6 2 5 3" xfId="9274"/>
    <cellStyle name="Normal 3 3 6 2 6" xfId="12791"/>
    <cellStyle name="Normal 3 3 6 2 7" xfId="5755"/>
    <cellStyle name="Normal 3 3 6 3" xfId="1200"/>
    <cellStyle name="Normal 3 3 6 3 2" xfId="2985"/>
    <cellStyle name="Normal 3 3 6 3 2 2" xfId="11775"/>
    <cellStyle name="Normal 3 3 6 3 2 2 2" xfId="18804"/>
    <cellStyle name="Normal 3 3 6 3 2 3" xfId="15292"/>
    <cellStyle name="Normal 3 3 6 3 2 4" xfId="8256"/>
    <cellStyle name="Normal 3 3 6 3 3" xfId="4744"/>
    <cellStyle name="Normal 3 3 6 3 3 2" xfId="17055"/>
    <cellStyle name="Normal 3 3 6 3 3 3" xfId="10026"/>
    <cellStyle name="Normal 3 3 6 3 4" xfId="13543"/>
    <cellStyle name="Normal 3 3 6 3 5" xfId="6507"/>
    <cellStyle name="Normal 3 3 6 4" xfId="702"/>
    <cellStyle name="Normal 3 3 6 4 2" xfId="2487"/>
    <cellStyle name="Normal 3 3 6 4 2 2" xfId="11277"/>
    <cellStyle name="Normal 3 3 6 4 2 2 2" xfId="18306"/>
    <cellStyle name="Normal 3 3 6 4 2 3" xfId="14794"/>
    <cellStyle name="Normal 3 3 6 4 2 4" xfId="7758"/>
    <cellStyle name="Normal 3 3 6 4 3" xfId="4246"/>
    <cellStyle name="Normal 3 3 6 4 3 2" xfId="16557"/>
    <cellStyle name="Normal 3 3 6 4 3 3" xfId="9528"/>
    <cellStyle name="Normal 3 3 6 4 4" xfId="13045"/>
    <cellStyle name="Normal 3 3 6 4 5" xfId="6009"/>
    <cellStyle name="Normal 3 3 6 5" xfId="1704"/>
    <cellStyle name="Normal 3 3 6 5 2" xfId="3485"/>
    <cellStyle name="Normal 3 3 6 5 2 2" xfId="12275"/>
    <cellStyle name="Normal 3 3 6 5 2 2 2" xfId="19304"/>
    <cellStyle name="Normal 3 3 6 5 2 3" xfId="15792"/>
    <cellStyle name="Normal 3 3 6 5 2 4" xfId="8756"/>
    <cellStyle name="Normal 3 3 6 5 3" xfId="5244"/>
    <cellStyle name="Normal 3 3 6 5 3 2" xfId="17555"/>
    <cellStyle name="Normal 3 3 6 5 3 3" xfId="10526"/>
    <cellStyle name="Normal 3 3 6 5 4" xfId="14043"/>
    <cellStyle name="Normal 3 3 6 5 5" xfId="7007"/>
    <cellStyle name="Normal 3 3 6 6" xfId="1977"/>
    <cellStyle name="Normal 3 3 6 6 2" xfId="10775"/>
    <cellStyle name="Normal 3 3 6 6 2 2" xfId="17804"/>
    <cellStyle name="Normal 3 3 6 6 3" xfId="14292"/>
    <cellStyle name="Normal 3 3 6 6 4" xfId="7256"/>
    <cellStyle name="Normal 3 3 6 7" xfId="3743"/>
    <cellStyle name="Normal 3 3 6 7 2" xfId="16054"/>
    <cellStyle name="Normal 3 3 6 7 3" xfId="9025"/>
    <cellStyle name="Normal 3 3 6 8" xfId="12542"/>
    <cellStyle name="Normal 3 3 6 9" xfId="5505"/>
    <cellStyle name="Normal 3 3 7" xfId="342"/>
    <cellStyle name="Normal 3 3 7 2" xfId="1349"/>
    <cellStyle name="Normal 3 3 7 2 2" xfId="3134"/>
    <cellStyle name="Normal 3 3 7 2 2 2" xfId="11924"/>
    <cellStyle name="Normal 3 3 7 2 2 2 2" xfId="18953"/>
    <cellStyle name="Normal 3 3 7 2 2 3" xfId="15441"/>
    <cellStyle name="Normal 3 3 7 2 2 4" xfId="8405"/>
    <cellStyle name="Normal 3 3 7 2 3" xfId="4893"/>
    <cellStyle name="Normal 3 3 7 2 3 2" xfId="17204"/>
    <cellStyle name="Normal 3 3 7 2 3 3" xfId="10175"/>
    <cellStyle name="Normal 3 3 7 2 4" xfId="13692"/>
    <cellStyle name="Normal 3 3 7 2 5" xfId="6656"/>
    <cellStyle name="Normal 3 3 7 3" xfId="851"/>
    <cellStyle name="Normal 3 3 7 3 2" xfId="2636"/>
    <cellStyle name="Normal 3 3 7 3 2 2" xfId="11426"/>
    <cellStyle name="Normal 3 3 7 3 2 2 2" xfId="18455"/>
    <cellStyle name="Normal 3 3 7 3 2 3" xfId="14943"/>
    <cellStyle name="Normal 3 3 7 3 2 4" xfId="7907"/>
    <cellStyle name="Normal 3 3 7 3 3" xfId="4395"/>
    <cellStyle name="Normal 3 3 7 3 3 2" xfId="16706"/>
    <cellStyle name="Normal 3 3 7 3 3 3" xfId="9677"/>
    <cellStyle name="Normal 3 3 7 3 4" xfId="13194"/>
    <cellStyle name="Normal 3 3 7 3 5" xfId="6158"/>
    <cellStyle name="Normal 3 3 7 4" xfId="2128"/>
    <cellStyle name="Normal 3 3 7 4 2" xfId="10923"/>
    <cellStyle name="Normal 3 3 7 4 2 2" xfId="17952"/>
    <cellStyle name="Normal 3 3 7 4 3" xfId="14440"/>
    <cellStyle name="Normal 3 3 7 4 4" xfId="7404"/>
    <cellStyle name="Normal 3 3 7 5" xfId="3892"/>
    <cellStyle name="Normal 3 3 7 5 2" xfId="16203"/>
    <cellStyle name="Normal 3 3 7 5 3" xfId="9174"/>
    <cellStyle name="Normal 3 3 7 6" xfId="12691"/>
    <cellStyle name="Normal 3 3 7 7" xfId="5655"/>
    <cellStyle name="Normal 3 3 8" xfId="1100"/>
    <cellStyle name="Normal 3 3 8 2" xfId="2885"/>
    <cellStyle name="Normal 3 3 8 2 2" xfId="11675"/>
    <cellStyle name="Normal 3 3 8 2 2 2" xfId="18704"/>
    <cellStyle name="Normal 3 3 8 2 3" xfId="15192"/>
    <cellStyle name="Normal 3 3 8 2 4" xfId="8156"/>
    <cellStyle name="Normal 3 3 8 3" xfId="4644"/>
    <cellStyle name="Normal 3 3 8 3 2" xfId="16955"/>
    <cellStyle name="Normal 3 3 8 3 3" xfId="9926"/>
    <cellStyle name="Normal 3 3 8 4" xfId="13443"/>
    <cellStyle name="Normal 3 3 8 5" xfId="6407"/>
    <cellStyle name="Normal 3 3 9" xfId="602"/>
    <cellStyle name="Normal 3 3 9 2" xfId="2387"/>
    <cellStyle name="Normal 3 3 9 2 2" xfId="11177"/>
    <cellStyle name="Normal 3 3 9 2 2 2" xfId="18206"/>
    <cellStyle name="Normal 3 3 9 2 3" xfId="14694"/>
    <cellStyle name="Normal 3 3 9 2 4" xfId="7658"/>
    <cellStyle name="Normal 3 3 9 3" xfId="4146"/>
    <cellStyle name="Normal 3 3 9 3 2" xfId="16457"/>
    <cellStyle name="Normal 3 3 9 3 3" xfId="9428"/>
    <cellStyle name="Normal 3 3 9 4" xfId="12945"/>
    <cellStyle name="Normal 3 3 9 5" xfId="5909"/>
    <cellStyle name="Normal 3 4" xfId="64"/>
    <cellStyle name="Normal 3 4 10" xfId="1876"/>
    <cellStyle name="Normal 3 4 10 2" xfId="10682"/>
    <cellStyle name="Normal 3 4 10 2 2" xfId="17711"/>
    <cellStyle name="Normal 3 4 10 3" xfId="14199"/>
    <cellStyle name="Normal 3 4 10 4" xfId="7163"/>
    <cellStyle name="Normal 3 4 11" xfId="3650"/>
    <cellStyle name="Normal 3 4 11 2" xfId="15961"/>
    <cellStyle name="Normal 3 4 11 3" xfId="8932"/>
    <cellStyle name="Normal 3 4 12" xfId="12449"/>
    <cellStyle name="Normal 3 4 13" xfId="5411"/>
    <cellStyle name="Normal 3 4 2" xfId="158"/>
    <cellStyle name="Normal 3 4 2 10" xfId="12513"/>
    <cellStyle name="Normal 3 4 2 11" xfId="5476"/>
    <cellStyle name="Normal 3 4 2 2" xfId="314"/>
    <cellStyle name="Normal 3 4 2 2 2" xfId="569"/>
    <cellStyle name="Normal 3 4 2 2 2 2" xfId="1576"/>
    <cellStyle name="Normal 3 4 2 2 2 2 2" xfId="3361"/>
    <cellStyle name="Normal 3 4 2 2 2 2 2 2" xfId="12151"/>
    <cellStyle name="Normal 3 4 2 2 2 2 2 2 2" xfId="19180"/>
    <cellStyle name="Normal 3 4 2 2 2 2 2 3" xfId="15668"/>
    <cellStyle name="Normal 3 4 2 2 2 2 2 4" xfId="8632"/>
    <cellStyle name="Normal 3 4 2 2 2 2 3" xfId="5120"/>
    <cellStyle name="Normal 3 4 2 2 2 2 3 2" xfId="17431"/>
    <cellStyle name="Normal 3 4 2 2 2 2 3 3" xfId="10402"/>
    <cellStyle name="Normal 3 4 2 2 2 2 4" xfId="13919"/>
    <cellStyle name="Normal 3 4 2 2 2 2 5" xfId="6883"/>
    <cellStyle name="Normal 3 4 2 2 2 3" xfId="1078"/>
    <cellStyle name="Normal 3 4 2 2 2 3 2" xfId="2863"/>
    <cellStyle name="Normal 3 4 2 2 2 3 2 2" xfId="11653"/>
    <cellStyle name="Normal 3 4 2 2 2 3 2 2 2" xfId="18682"/>
    <cellStyle name="Normal 3 4 2 2 2 3 2 3" xfId="15170"/>
    <cellStyle name="Normal 3 4 2 2 2 3 2 4" xfId="8134"/>
    <cellStyle name="Normal 3 4 2 2 2 3 3" xfId="4622"/>
    <cellStyle name="Normal 3 4 2 2 2 3 3 2" xfId="16933"/>
    <cellStyle name="Normal 3 4 2 2 2 3 3 3" xfId="9904"/>
    <cellStyle name="Normal 3 4 2 2 2 3 4" xfId="13421"/>
    <cellStyle name="Normal 3 4 2 2 2 3 5" xfId="6385"/>
    <cellStyle name="Normal 3 4 2 2 2 4" xfId="2355"/>
    <cellStyle name="Normal 3 4 2 2 2 4 2" xfId="11150"/>
    <cellStyle name="Normal 3 4 2 2 2 4 2 2" xfId="18179"/>
    <cellStyle name="Normal 3 4 2 2 2 4 3" xfId="14667"/>
    <cellStyle name="Normal 3 4 2 2 2 4 4" xfId="7631"/>
    <cellStyle name="Normal 3 4 2 2 2 5" xfId="4119"/>
    <cellStyle name="Normal 3 4 2 2 2 5 2" xfId="16430"/>
    <cellStyle name="Normal 3 4 2 2 2 5 3" xfId="9401"/>
    <cellStyle name="Normal 3 4 2 2 2 6" xfId="12918"/>
    <cellStyle name="Normal 3 4 2 2 2 7" xfId="5882"/>
    <cellStyle name="Normal 3 4 2 2 3" xfId="1327"/>
    <cellStyle name="Normal 3 4 2 2 3 2" xfId="3112"/>
    <cellStyle name="Normal 3 4 2 2 3 2 2" xfId="11902"/>
    <cellStyle name="Normal 3 4 2 2 3 2 2 2" xfId="18931"/>
    <cellStyle name="Normal 3 4 2 2 3 2 3" xfId="15419"/>
    <cellStyle name="Normal 3 4 2 2 3 2 4" xfId="8383"/>
    <cellStyle name="Normal 3 4 2 2 3 3" xfId="4871"/>
    <cellStyle name="Normal 3 4 2 2 3 3 2" xfId="17182"/>
    <cellStyle name="Normal 3 4 2 2 3 3 3" xfId="10153"/>
    <cellStyle name="Normal 3 4 2 2 3 4" xfId="13670"/>
    <cellStyle name="Normal 3 4 2 2 3 5" xfId="6634"/>
    <cellStyle name="Normal 3 4 2 2 4" xfId="829"/>
    <cellStyle name="Normal 3 4 2 2 4 2" xfId="2614"/>
    <cellStyle name="Normal 3 4 2 2 4 2 2" xfId="11404"/>
    <cellStyle name="Normal 3 4 2 2 4 2 2 2" xfId="18433"/>
    <cellStyle name="Normal 3 4 2 2 4 2 3" xfId="14921"/>
    <cellStyle name="Normal 3 4 2 2 4 2 4" xfId="7885"/>
    <cellStyle name="Normal 3 4 2 2 4 3" xfId="4373"/>
    <cellStyle name="Normal 3 4 2 2 4 3 2" xfId="16684"/>
    <cellStyle name="Normal 3 4 2 2 4 3 3" xfId="9655"/>
    <cellStyle name="Normal 3 4 2 2 4 4" xfId="13172"/>
    <cellStyle name="Normal 3 4 2 2 4 5" xfId="6136"/>
    <cellStyle name="Normal 3 4 2 2 5" xfId="1831"/>
    <cellStyle name="Normal 3 4 2 2 5 2" xfId="3612"/>
    <cellStyle name="Normal 3 4 2 2 5 2 2" xfId="12402"/>
    <cellStyle name="Normal 3 4 2 2 5 2 2 2" xfId="19431"/>
    <cellStyle name="Normal 3 4 2 2 5 2 3" xfId="15919"/>
    <cellStyle name="Normal 3 4 2 2 5 2 4" xfId="8883"/>
    <cellStyle name="Normal 3 4 2 2 5 3" xfId="5371"/>
    <cellStyle name="Normal 3 4 2 2 5 3 2" xfId="17682"/>
    <cellStyle name="Normal 3 4 2 2 5 3 3" xfId="10653"/>
    <cellStyle name="Normal 3 4 2 2 5 4" xfId="14170"/>
    <cellStyle name="Normal 3 4 2 2 5 5" xfId="7134"/>
    <cellStyle name="Normal 3 4 2 2 6" xfId="2104"/>
    <cellStyle name="Normal 3 4 2 2 6 2" xfId="10901"/>
    <cellStyle name="Normal 3 4 2 2 6 2 2" xfId="17930"/>
    <cellStyle name="Normal 3 4 2 2 6 3" xfId="14418"/>
    <cellStyle name="Normal 3 4 2 2 6 4" xfId="7382"/>
    <cellStyle name="Normal 3 4 2 2 7" xfId="3870"/>
    <cellStyle name="Normal 3 4 2 2 7 2" xfId="16181"/>
    <cellStyle name="Normal 3 4 2 2 7 3" xfId="9152"/>
    <cellStyle name="Normal 3 4 2 2 8" xfId="12669"/>
    <cellStyle name="Normal 3 4 2 2 9" xfId="5632"/>
    <cellStyle name="Normal 3 4 2 3" xfId="222"/>
    <cellStyle name="Normal 3 4 2 3 2" xfId="477"/>
    <cellStyle name="Normal 3 4 2 3 2 2" xfId="1484"/>
    <cellStyle name="Normal 3 4 2 3 2 2 2" xfId="3269"/>
    <cellStyle name="Normal 3 4 2 3 2 2 2 2" xfId="12059"/>
    <cellStyle name="Normal 3 4 2 3 2 2 2 2 2" xfId="19088"/>
    <cellStyle name="Normal 3 4 2 3 2 2 2 3" xfId="15576"/>
    <cellStyle name="Normal 3 4 2 3 2 2 2 4" xfId="8540"/>
    <cellStyle name="Normal 3 4 2 3 2 2 3" xfId="5028"/>
    <cellStyle name="Normal 3 4 2 3 2 2 3 2" xfId="17339"/>
    <cellStyle name="Normal 3 4 2 3 2 2 3 3" xfId="10310"/>
    <cellStyle name="Normal 3 4 2 3 2 2 4" xfId="13827"/>
    <cellStyle name="Normal 3 4 2 3 2 2 5" xfId="6791"/>
    <cellStyle name="Normal 3 4 2 3 2 3" xfId="986"/>
    <cellStyle name="Normal 3 4 2 3 2 3 2" xfId="2771"/>
    <cellStyle name="Normal 3 4 2 3 2 3 2 2" xfId="11561"/>
    <cellStyle name="Normal 3 4 2 3 2 3 2 2 2" xfId="18590"/>
    <cellStyle name="Normal 3 4 2 3 2 3 2 3" xfId="15078"/>
    <cellStyle name="Normal 3 4 2 3 2 3 2 4" xfId="8042"/>
    <cellStyle name="Normal 3 4 2 3 2 3 3" xfId="4530"/>
    <cellStyle name="Normal 3 4 2 3 2 3 3 2" xfId="16841"/>
    <cellStyle name="Normal 3 4 2 3 2 3 3 3" xfId="9812"/>
    <cellStyle name="Normal 3 4 2 3 2 3 4" xfId="13329"/>
    <cellStyle name="Normal 3 4 2 3 2 3 5" xfId="6293"/>
    <cellStyle name="Normal 3 4 2 3 2 4" xfId="2263"/>
    <cellStyle name="Normal 3 4 2 3 2 4 2" xfId="11058"/>
    <cellStyle name="Normal 3 4 2 3 2 4 2 2" xfId="18087"/>
    <cellStyle name="Normal 3 4 2 3 2 4 3" xfId="14575"/>
    <cellStyle name="Normal 3 4 2 3 2 4 4" xfId="7539"/>
    <cellStyle name="Normal 3 4 2 3 2 5" xfId="4027"/>
    <cellStyle name="Normal 3 4 2 3 2 5 2" xfId="16338"/>
    <cellStyle name="Normal 3 4 2 3 2 5 3" xfId="9309"/>
    <cellStyle name="Normal 3 4 2 3 2 6" xfId="12826"/>
    <cellStyle name="Normal 3 4 2 3 2 7" xfId="5790"/>
    <cellStyle name="Normal 3 4 2 3 3" xfId="1235"/>
    <cellStyle name="Normal 3 4 2 3 3 2" xfId="3020"/>
    <cellStyle name="Normal 3 4 2 3 3 2 2" xfId="11810"/>
    <cellStyle name="Normal 3 4 2 3 3 2 2 2" xfId="18839"/>
    <cellStyle name="Normal 3 4 2 3 3 2 3" xfId="15327"/>
    <cellStyle name="Normal 3 4 2 3 3 2 4" xfId="8291"/>
    <cellStyle name="Normal 3 4 2 3 3 3" xfId="4779"/>
    <cellStyle name="Normal 3 4 2 3 3 3 2" xfId="17090"/>
    <cellStyle name="Normal 3 4 2 3 3 3 3" xfId="10061"/>
    <cellStyle name="Normal 3 4 2 3 3 4" xfId="13578"/>
    <cellStyle name="Normal 3 4 2 3 3 5" xfId="6542"/>
    <cellStyle name="Normal 3 4 2 3 4" xfId="737"/>
    <cellStyle name="Normal 3 4 2 3 4 2" xfId="2522"/>
    <cellStyle name="Normal 3 4 2 3 4 2 2" xfId="11312"/>
    <cellStyle name="Normal 3 4 2 3 4 2 2 2" xfId="18341"/>
    <cellStyle name="Normal 3 4 2 3 4 2 3" xfId="14829"/>
    <cellStyle name="Normal 3 4 2 3 4 2 4" xfId="7793"/>
    <cellStyle name="Normal 3 4 2 3 4 3" xfId="4281"/>
    <cellStyle name="Normal 3 4 2 3 4 3 2" xfId="16592"/>
    <cellStyle name="Normal 3 4 2 3 4 3 3" xfId="9563"/>
    <cellStyle name="Normal 3 4 2 3 4 4" xfId="13080"/>
    <cellStyle name="Normal 3 4 2 3 4 5" xfId="6044"/>
    <cellStyle name="Normal 3 4 2 3 5" xfId="1739"/>
    <cellStyle name="Normal 3 4 2 3 5 2" xfId="3520"/>
    <cellStyle name="Normal 3 4 2 3 5 2 2" xfId="12310"/>
    <cellStyle name="Normal 3 4 2 3 5 2 2 2" xfId="19339"/>
    <cellStyle name="Normal 3 4 2 3 5 2 3" xfId="15827"/>
    <cellStyle name="Normal 3 4 2 3 5 2 4" xfId="8791"/>
    <cellStyle name="Normal 3 4 2 3 5 3" xfId="5279"/>
    <cellStyle name="Normal 3 4 2 3 5 3 2" xfId="17590"/>
    <cellStyle name="Normal 3 4 2 3 5 3 3" xfId="10561"/>
    <cellStyle name="Normal 3 4 2 3 5 4" xfId="14078"/>
    <cellStyle name="Normal 3 4 2 3 5 5" xfId="7042"/>
    <cellStyle name="Normal 3 4 2 3 6" xfId="2012"/>
    <cellStyle name="Normal 3 4 2 3 6 2" xfId="10810"/>
    <cellStyle name="Normal 3 4 2 3 6 2 2" xfId="17839"/>
    <cellStyle name="Normal 3 4 2 3 6 3" xfId="14327"/>
    <cellStyle name="Normal 3 4 2 3 6 4" xfId="7291"/>
    <cellStyle name="Normal 3 4 2 3 7" xfId="3778"/>
    <cellStyle name="Normal 3 4 2 3 7 2" xfId="16089"/>
    <cellStyle name="Normal 3 4 2 3 7 3" xfId="9060"/>
    <cellStyle name="Normal 3 4 2 3 8" xfId="12577"/>
    <cellStyle name="Normal 3 4 2 3 9" xfId="5540"/>
    <cellStyle name="Normal 3 4 2 4" xfId="413"/>
    <cellStyle name="Normal 3 4 2 4 2" xfId="1420"/>
    <cellStyle name="Normal 3 4 2 4 2 2" xfId="3205"/>
    <cellStyle name="Normal 3 4 2 4 2 2 2" xfId="11995"/>
    <cellStyle name="Normal 3 4 2 4 2 2 2 2" xfId="19024"/>
    <cellStyle name="Normal 3 4 2 4 2 2 3" xfId="15512"/>
    <cellStyle name="Normal 3 4 2 4 2 2 4" xfId="8476"/>
    <cellStyle name="Normal 3 4 2 4 2 3" xfId="4964"/>
    <cellStyle name="Normal 3 4 2 4 2 3 2" xfId="17275"/>
    <cellStyle name="Normal 3 4 2 4 2 3 3" xfId="10246"/>
    <cellStyle name="Normal 3 4 2 4 2 4" xfId="13763"/>
    <cellStyle name="Normal 3 4 2 4 2 5" xfId="6727"/>
    <cellStyle name="Normal 3 4 2 4 3" xfId="922"/>
    <cellStyle name="Normal 3 4 2 4 3 2" xfId="2707"/>
    <cellStyle name="Normal 3 4 2 4 3 2 2" xfId="11497"/>
    <cellStyle name="Normal 3 4 2 4 3 2 2 2" xfId="18526"/>
    <cellStyle name="Normal 3 4 2 4 3 2 3" xfId="15014"/>
    <cellStyle name="Normal 3 4 2 4 3 2 4" xfId="7978"/>
    <cellStyle name="Normal 3 4 2 4 3 3" xfId="4466"/>
    <cellStyle name="Normal 3 4 2 4 3 3 2" xfId="16777"/>
    <cellStyle name="Normal 3 4 2 4 3 3 3" xfId="9748"/>
    <cellStyle name="Normal 3 4 2 4 3 4" xfId="13265"/>
    <cellStyle name="Normal 3 4 2 4 3 5" xfId="6229"/>
    <cellStyle name="Normal 3 4 2 4 4" xfId="2199"/>
    <cellStyle name="Normal 3 4 2 4 4 2" xfId="10994"/>
    <cellStyle name="Normal 3 4 2 4 4 2 2" xfId="18023"/>
    <cellStyle name="Normal 3 4 2 4 4 3" xfId="14511"/>
    <cellStyle name="Normal 3 4 2 4 4 4" xfId="7475"/>
    <cellStyle name="Normal 3 4 2 4 5" xfId="3963"/>
    <cellStyle name="Normal 3 4 2 4 5 2" xfId="16274"/>
    <cellStyle name="Normal 3 4 2 4 5 3" xfId="9245"/>
    <cellStyle name="Normal 3 4 2 4 6" xfId="12762"/>
    <cellStyle name="Normal 3 4 2 4 7" xfId="5726"/>
    <cellStyle name="Normal 3 4 2 5" xfId="1171"/>
    <cellStyle name="Normal 3 4 2 5 2" xfId="2956"/>
    <cellStyle name="Normal 3 4 2 5 2 2" xfId="11746"/>
    <cellStyle name="Normal 3 4 2 5 2 2 2" xfId="18775"/>
    <cellStyle name="Normal 3 4 2 5 2 3" xfId="15263"/>
    <cellStyle name="Normal 3 4 2 5 2 4" xfId="8227"/>
    <cellStyle name="Normal 3 4 2 5 3" xfId="4715"/>
    <cellStyle name="Normal 3 4 2 5 3 2" xfId="17026"/>
    <cellStyle name="Normal 3 4 2 5 3 3" xfId="9997"/>
    <cellStyle name="Normal 3 4 2 5 4" xfId="13514"/>
    <cellStyle name="Normal 3 4 2 5 5" xfId="6478"/>
    <cellStyle name="Normal 3 4 2 6" xfId="673"/>
    <cellStyle name="Normal 3 4 2 6 2" xfId="2458"/>
    <cellStyle name="Normal 3 4 2 6 2 2" xfId="11248"/>
    <cellStyle name="Normal 3 4 2 6 2 2 2" xfId="18277"/>
    <cellStyle name="Normal 3 4 2 6 2 3" xfId="14765"/>
    <cellStyle name="Normal 3 4 2 6 2 4" xfId="7729"/>
    <cellStyle name="Normal 3 4 2 6 3" xfId="4217"/>
    <cellStyle name="Normal 3 4 2 6 3 2" xfId="16528"/>
    <cellStyle name="Normal 3 4 2 6 3 3" xfId="9499"/>
    <cellStyle name="Normal 3 4 2 6 4" xfId="13016"/>
    <cellStyle name="Normal 3 4 2 6 5" xfId="5980"/>
    <cellStyle name="Normal 3 4 2 7" xfId="1675"/>
    <cellStyle name="Normal 3 4 2 7 2" xfId="3456"/>
    <cellStyle name="Normal 3 4 2 7 2 2" xfId="12246"/>
    <cellStyle name="Normal 3 4 2 7 2 2 2" xfId="19275"/>
    <cellStyle name="Normal 3 4 2 7 2 3" xfId="15763"/>
    <cellStyle name="Normal 3 4 2 7 2 4" xfId="8727"/>
    <cellStyle name="Normal 3 4 2 7 3" xfId="5215"/>
    <cellStyle name="Normal 3 4 2 7 3 2" xfId="17526"/>
    <cellStyle name="Normal 3 4 2 7 3 3" xfId="10497"/>
    <cellStyle name="Normal 3 4 2 7 4" xfId="14014"/>
    <cellStyle name="Normal 3 4 2 7 5" xfId="6978"/>
    <cellStyle name="Normal 3 4 2 8" xfId="1948"/>
    <cellStyle name="Normal 3 4 2 8 2" xfId="10746"/>
    <cellStyle name="Normal 3 4 2 8 2 2" xfId="17775"/>
    <cellStyle name="Normal 3 4 2 8 3" xfId="14263"/>
    <cellStyle name="Normal 3 4 2 8 4" xfId="7227"/>
    <cellStyle name="Normal 3 4 2 9" xfId="3714"/>
    <cellStyle name="Normal 3 4 2 9 2" xfId="16025"/>
    <cellStyle name="Normal 3 4 2 9 3" xfId="8996"/>
    <cellStyle name="Normal 3 4 3" xfId="130"/>
    <cellStyle name="Normal 3 4 3 10" xfId="5448"/>
    <cellStyle name="Normal 3 4 3 2" xfId="286"/>
    <cellStyle name="Normal 3 4 3 2 2" xfId="541"/>
    <cellStyle name="Normal 3 4 3 2 2 2" xfId="1548"/>
    <cellStyle name="Normal 3 4 3 2 2 2 2" xfId="3333"/>
    <cellStyle name="Normal 3 4 3 2 2 2 2 2" xfId="12123"/>
    <cellStyle name="Normal 3 4 3 2 2 2 2 2 2" xfId="19152"/>
    <cellStyle name="Normal 3 4 3 2 2 2 2 3" xfId="15640"/>
    <cellStyle name="Normal 3 4 3 2 2 2 2 4" xfId="8604"/>
    <cellStyle name="Normal 3 4 3 2 2 2 3" xfId="5092"/>
    <cellStyle name="Normal 3 4 3 2 2 2 3 2" xfId="17403"/>
    <cellStyle name="Normal 3 4 3 2 2 2 3 3" xfId="10374"/>
    <cellStyle name="Normal 3 4 3 2 2 2 4" xfId="13891"/>
    <cellStyle name="Normal 3 4 3 2 2 2 5" xfId="6855"/>
    <cellStyle name="Normal 3 4 3 2 2 3" xfId="1050"/>
    <cellStyle name="Normal 3 4 3 2 2 3 2" xfId="2835"/>
    <cellStyle name="Normal 3 4 3 2 2 3 2 2" xfId="11625"/>
    <cellStyle name="Normal 3 4 3 2 2 3 2 2 2" xfId="18654"/>
    <cellStyle name="Normal 3 4 3 2 2 3 2 3" xfId="15142"/>
    <cellStyle name="Normal 3 4 3 2 2 3 2 4" xfId="8106"/>
    <cellStyle name="Normal 3 4 3 2 2 3 3" xfId="4594"/>
    <cellStyle name="Normal 3 4 3 2 2 3 3 2" xfId="16905"/>
    <cellStyle name="Normal 3 4 3 2 2 3 3 3" xfId="9876"/>
    <cellStyle name="Normal 3 4 3 2 2 3 4" xfId="13393"/>
    <cellStyle name="Normal 3 4 3 2 2 3 5" xfId="6357"/>
    <cellStyle name="Normal 3 4 3 2 2 4" xfId="2327"/>
    <cellStyle name="Normal 3 4 3 2 2 4 2" xfId="11122"/>
    <cellStyle name="Normal 3 4 3 2 2 4 2 2" xfId="18151"/>
    <cellStyle name="Normal 3 4 3 2 2 4 3" xfId="14639"/>
    <cellStyle name="Normal 3 4 3 2 2 4 4" xfId="7603"/>
    <cellStyle name="Normal 3 4 3 2 2 5" xfId="4091"/>
    <cellStyle name="Normal 3 4 3 2 2 5 2" xfId="16402"/>
    <cellStyle name="Normal 3 4 3 2 2 5 3" xfId="9373"/>
    <cellStyle name="Normal 3 4 3 2 2 6" xfId="12890"/>
    <cellStyle name="Normal 3 4 3 2 2 7" xfId="5854"/>
    <cellStyle name="Normal 3 4 3 2 3" xfId="1299"/>
    <cellStyle name="Normal 3 4 3 2 3 2" xfId="3084"/>
    <cellStyle name="Normal 3 4 3 2 3 2 2" xfId="11874"/>
    <cellStyle name="Normal 3 4 3 2 3 2 2 2" xfId="18903"/>
    <cellStyle name="Normal 3 4 3 2 3 2 3" xfId="15391"/>
    <cellStyle name="Normal 3 4 3 2 3 2 4" xfId="8355"/>
    <cellStyle name="Normal 3 4 3 2 3 3" xfId="4843"/>
    <cellStyle name="Normal 3 4 3 2 3 3 2" xfId="17154"/>
    <cellStyle name="Normal 3 4 3 2 3 3 3" xfId="10125"/>
    <cellStyle name="Normal 3 4 3 2 3 4" xfId="13642"/>
    <cellStyle name="Normal 3 4 3 2 3 5" xfId="6606"/>
    <cellStyle name="Normal 3 4 3 2 4" xfId="801"/>
    <cellStyle name="Normal 3 4 3 2 4 2" xfId="2586"/>
    <cellStyle name="Normal 3 4 3 2 4 2 2" xfId="11376"/>
    <cellStyle name="Normal 3 4 3 2 4 2 2 2" xfId="18405"/>
    <cellStyle name="Normal 3 4 3 2 4 2 3" xfId="14893"/>
    <cellStyle name="Normal 3 4 3 2 4 2 4" xfId="7857"/>
    <cellStyle name="Normal 3 4 3 2 4 3" xfId="4345"/>
    <cellStyle name="Normal 3 4 3 2 4 3 2" xfId="16656"/>
    <cellStyle name="Normal 3 4 3 2 4 3 3" xfId="9627"/>
    <cellStyle name="Normal 3 4 3 2 4 4" xfId="13144"/>
    <cellStyle name="Normal 3 4 3 2 4 5" xfId="6108"/>
    <cellStyle name="Normal 3 4 3 2 5" xfId="1803"/>
    <cellStyle name="Normal 3 4 3 2 5 2" xfId="3584"/>
    <cellStyle name="Normal 3 4 3 2 5 2 2" xfId="12374"/>
    <cellStyle name="Normal 3 4 3 2 5 2 2 2" xfId="19403"/>
    <cellStyle name="Normal 3 4 3 2 5 2 3" xfId="15891"/>
    <cellStyle name="Normal 3 4 3 2 5 2 4" xfId="8855"/>
    <cellStyle name="Normal 3 4 3 2 5 3" xfId="5343"/>
    <cellStyle name="Normal 3 4 3 2 5 3 2" xfId="17654"/>
    <cellStyle name="Normal 3 4 3 2 5 3 3" xfId="10625"/>
    <cellStyle name="Normal 3 4 3 2 5 4" xfId="14142"/>
    <cellStyle name="Normal 3 4 3 2 5 5" xfId="7106"/>
    <cellStyle name="Normal 3 4 3 2 6" xfId="2076"/>
    <cellStyle name="Normal 3 4 3 2 6 2" xfId="10873"/>
    <cellStyle name="Normal 3 4 3 2 6 2 2" xfId="17902"/>
    <cellStyle name="Normal 3 4 3 2 6 3" xfId="14390"/>
    <cellStyle name="Normal 3 4 3 2 6 4" xfId="7354"/>
    <cellStyle name="Normal 3 4 3 2 7" xfId="3842"/>
    <cellStyle name="Normal 3 4 3 2 7 2" xfId="16153"/>
    <cellStyle name="Normal 3 4 3 2 7 3" xfId="9124"/>
    <cellStyle name="Normal 3 4 3 2 8" xfId="12641"/>
    <cellStyle name="Normal 3 4 3 2 9" xfId="5604"/>
    <cellStyle name="Normal 3 4 3 3" xfId="385"/>
    <cellStyle name="Normal 3 4 3 3 2" xfId="1392"/>
    <cellStyle name="Normal 3 4 3 3 2 2" xfId="3177"/>
    <cellStyle name="Normal 3 4 3 3 2 2 2" xfId="11967"/>
    <cellStyle name="Normal 3 4 3 3 2 2 2 2" xfId="18996"/>
    <cellStyle name="Normal 3 4 3 3 2 2 3" xfId="15484"/>
    <cellStyle name="Normal 3 4 3 3 2 2 4" xfId="8448"/>
    <cellStyle name="Normal 3 4 3 3 2 3" xfId="4936"/>
    <cellStyle name="Normal 3 4 3 3 2 3 2" xfId="17247"/>
    <cellStyle name="Normal 3 4 3 3 2 3 3" xfId="10218"/>
    <cellStyle name="Normal 3 4 3 3 2 4" xfId="13735"/>
    <cellStyle name="Normal 3 4 3 3 2 5" xfId="6699"/>
    <cellStyle name="Normal 3 4 3 3 3" xfId="894"/>
    <cellStyle name="Normal 3 4 3 3 3 2" xfId="2679"/>
    <cellStyle name="Normal 3 4 3 3 3 2 2" xfId="11469"/>
    <cellStyle name="Normal 3 4 3 3 3 2 2 2" xfId="18498"/>
    <cellStyle name="Normal 3 4 3 3 3 2 3" xfId="14986"/>
    <cellStyle name="Normal 3 4 3 3 3 2 4" xfId="7950"/>
    <cellStyle name="Normal 3 4 3 3 3 3" xfId="4438"/>
    <cellStyle name="Normal 3 4 3 3 3 3 2" xfId="16749"/>
    <cellStyle name="Normal 3 4 3 3 3 3 3" xfId="9720"/>
    <cellStyle name="Normal 3 4 3 3 3 4" xfId="13237"/>
    <cellStyle name="Normal 3 4 3 3 3 5" xfId="6201"/>
    <cellStyle name="Normal 3 4 3 3 4" xfId="2171"/>
    <cellStyle name="Normal 3 4 3 3 4 2" xfId="10966"/>
    <cellStyle name="Normal 3 4 3 3 4 2 2" xfId="17995"/>
    <cellStyle name="Normal 3 4 3 3 4 3" xfId="14483"/>
    <cellStyle name="Normal 3 4 3 3 4 4" xfId="7447"/>
    <cellStyle name="Normal 3 4 3 3 5" xfId="3935"/>
    <cellStyle name="Normal 3 4 3 3 5 2" xfId="16246"/>
    <cellStyle name="Normal 3 4 3 3 5 3" xfId="9217"/>
    <cellStyle name="Normal 3 4 3 3 6" xfId="12734"/>
    <cellStyle name="Normal 3 4 3 3 7" xfId="5698"/>
    <cellStyle name="Normal 3 4 3 4" xfId="1143"/>
    <cellStyle name="Normal 3 4 3 4 2" xfId="2928"/>
    <cellStyle name="Normal 3 4 3 4 2 2" xfId="11718"/>
    <cellStyle name="Normal 3 4 3 4 2 2 2" xfId="18747"/>
    <cellStyle name="Normal 3 4 3 4 2 3" xfId="15235"/>
    <cellStyle name="Normal 3 4 3 4 2 4" xfId="8199"/>
    <cellStyle name="Normal 3 4 3 4 3" xfId="4687"/>
    <cellStyle name="Normal 3 4 3 4 3 2" xfId="16998"/>
    <cellStyle name="Normal 3 4 3 4 3 3" xfId="9969"/>
    <cellStyle name="Normal 3 4 3 4 4" xfId="13486"/>
    <cellStyle name="Normal 3 4 3 4 5" xfId="6450"/>
    <cellStyle name="Normal 3 4 3 5" xfId="645"/>
    <cellStyle name="Normal 3 4 3 5 2" xfId="2430"/>
    <cellStyle name="Normal 3 4 3 5 2 2" xfId="11220"/>
    <cellStyle name="Normal 3 4 3 5 2 2 2" xfId="18249"/>
    <cellStyle name="Normal 3 4 3 5 2 3" xfId="14737"/>
    <cellStyle name="Normal 3 4 3 5 2 4" xfId="7701"/>
    <cellStyle name="Normal 3 4 3 5 3" xfId="4189"/>
    <cellStyle name="Normal 3 4 3 5 3 2" xfId="16500"/>
    <cellStyle name="Normal 3 4 3 5 3 3" xfId="9471"/>
    <cellStyle name="Normal 3 4 3 5 4" xfId="12988"/>
    <cellStyle name="Normal 3 4 3 5 5" xfId="5952"/>
    <cellStyle name="Normal 3 4 3 6" xfId="1647"/>
    <cellStyle name="Normal 3 4 3 6 2" xfId="3428"/>
    <cellStyle name="Normal 3 4 3 6 2 2" xfId="12218"/>
    <cellStyle name="Normal 3 4 3 6 2 2 2" xfId="19247"/>
    <cellStyle name="Normal 3 4 3 6 2 3" xfId="15735"/>
    <cellStyle name="Normal 3 4 3 6 2 4" xfId="8699"/>
    <cellStyle name="Normal 3 4 3 6 3" xfId="5187"/>
    <cellStyle name="Normal 3 4 3 6 3 2" xfId="17498"/>
    <cellStyle name="Normal 3 4 3 6 3 3" xfId="10469"/>
    <cellStyle name="Normal 3 4 3 6 4" xfId="13986"/>
    <cellStyle name="Normal 3 4 3 6 5" xfId="6950"/>
    <cellStyle name="Normal 3 4 3 7" xfId="1920"/>
    <cellStyle name="Normal 3 4 3 7 2" xfId="10718"/>
    <cellStyle name="Normal 3 4 3 7 2 2" xfId="17747"/>
    <cellStyle name="Normal 3 4 3 7 3" xfId="14235"/>
    <cellStyle name="Normal 3 4 3 7 4" xfId="7199"/>
    <cellStyle name="Normal 3 4 3 8" xfId="3686"/>
    <cellStyle name="Normal 3 4 3 8 2" xfId="15997"/>
    <cellStyle name="Normal 3 4 3 8 3" xfId="8968"/>
    <cellStyle name="Normal 3 4 3 9" xfId="12485"/>
    <cellStyle name="Normal 3 4 4" xfId="250"/>
    <cellStyle name="Normal 3 4 4 2" xfId="505"/>
    <cellStyle name="Normal 3 4 4 2 2" xfId="1512"/>
    <cellStyle name="Normal 3 4 4 2 2 2" xfId="3297"/>
    <cellStyle name="Normal 3 4 4 2 2 2 2" xfId="12087"/>
    <cellStyle name="Normal 3 4 4 2 2 2 2 2" xfId="19116"/>
    <cellStyle name="Normal 3 4 4 2 2 2 3" xfId="15604"/>
    <cellStyle name="Normal 3 4 4 2 2 2 4" xfId="8568"/>
    <cellStyle name="Normal 3 4 4 2 2 3" xfId="5056"/>
    <cellStyle name="Normal 3 4 4 2 2 3 2" xfId="17367"/>
    <cellStyle name="Normal 3 4 4 2 2 3 3" xfId="10338"/>
    <cellStyle name="Normal 3 4 4 2 2 4" xfId="13855"/>
    <cellStyle name="Normal 3 4 4 2 2 5" xfId="6819"/>
    <cellStyle name="Normal 3 4 4 2 3" xfId="1014"/>
    <cellStyle name="Normal 3 4 4 2 3 2" xfId="2799"/>
    <cellStyle name="Normal 3 4 4 2 3 2 2" xfId="11589"/>
    <cellStyle name="Normal 3 4 4 2 3 2 2 2" xfId="18618"/>
    <cellStyle name="Normal 3 4 4 2 3 2 3" xfId="15106"/>
    <cellStyle name="Normal 3 4 4 2 3 2 4" xfId="8070"/>
    <cellStyle name="Normal 3 4 4 2 3 3" xfId="4558"/>
    <cellStyle name="Normal 3 4 4 2 3 3 2" xfId="16869"/>
    <cellStyle name="Normal 3 4 4 2 3 3 3" xfId="9840"/>
    <cellStyle name="Normal 3 4 4 2 3 4" xfId="13357"/>
    <cellStyle name="Normal 3 4 4 2 3 5" xfId="6321"/>
    <cellStyle name="Normal 3 4 4 2 4" xfId="2291"/>
    <cellStyle name="Normal 3 4 4 2 4 2" xfId="11086"/>
    <cellStyle name="Normal 3 4 4 2 4 2 2" xfId="18115"/>
    <cellStyle name="Normal 3 4 4 2 4 3" xfId="14603"/>
    <cellStyle name="Normal 3 4 4 2 4 4" xfId="7567"/>
    <cellStyle name="Normal 3 4 4 2 5" xfId="4055"/>
    <cellStyle name="Normal 3 4 4 2 5 2" xfId="16366"/>
    <cellStyle name="Normal 3 4 4 2 5 3" xfId="9337"/>
    <cellStyle name="Normal 3 4 4 2 6" xfId="12854"/>
    <cellStyle name="Normal 3 4 4 2 7" xfId="5818"/>
    <cellStyle name="Normal 3 4 4 3" xfId="1263"/>
    <cellStyle name="Normal 3 4 4 3 2" xfId="3048"/>
    <cellStyle name="Normal 3 4 4 3 2 2" xfId="11838"/>
    <cellStyle name="Normal 3 4 4 3 2 2 2" xfId="18867"/>
    <cellStyle name="Normal 3 4 4 3 2 3" xfId="15355"/>
    <cellStyle name="Normal 3 4 4 3 2 4" xfId="8319"/>
    <cellStyle name="Normal 3 4 4 3 3" xfId="4807"/>
    <cellStyle name="Normal 3 4 4 3 3 2" xfId="17118"/>
    <cellStyle name="Normal 3 4 4 3 3 3" xfId="10089"/>
    <cellStyle name="Normal 3 4 4 3 4" xfId="13606"/>
    <cellStyle name="Normal 3 4 4 3 5" xfId="6570"/>
    <cellStyle name="Normal 3 4 4 4" xfId="765"/>
    <cellStyle name="Normal 3 4 4 4 2" xfId="2550"/>
    <cellStyle name="Normal 3 4 4 4 2 2" xfId="11340"/>
    <cellStyle name="Normal 3 4 4 4 2 2 2" xfId="18369"/>
    <cellStyle name="Normal 3 4 4 4 2 3" xfId="14857"/>
    <cellStyle name="Normal 3 4 4 4 2 4" xfId="7821"/>
    <cellStyle name="Normal 3 4 4 4 3" xfId="4309"/>
    <cellStyle name="Normal 3 4 4 4 3 2" xfId="16620"/>
    <cellStyle name="Normal 3 4 4 4 3 3" xfId="9591"/>
    <cellStyle name="Normal 3 4 4 4 4" xfId="13108"/>
    <cellStyle name="Normal 3 4 4 4 5" xfId="6072"/>
    <cellStyle name="Normal 3 4 4 5" xfId="1767"/>
    <cellStyle name="Normal 3 4 4 5 2" xfId="3548"/>
    <cellStyle name="Normal 3 4 4 5 2 2" xfId="12338"/>
    <cellStyle name="Normal 3 4 4 5 2 2 2" xfId="19367"/>
    <cellStyle name="Normal 3 4 4 5 2 3" xfId="15855"/>
    <cellStyle name="Normal 3 4 4 5 2 4" xfId="8819"/>
    <cellStyle name="Normal 3 4 4 5 3" xfId="5307"/>
    <cellStyle name="Normal 3 4 4 5 3 2" xfId="17618"/>
    <cellStyle name="Normal 3 4 4 5 3 3" xfId="10589"/>
    <cellStyle name="Normal 3 4 4 5 4" xfId="14106"/>
    <cellStyle name="Normal 3 4 4 5 5" xfId="7070"/>
    <cellStyle name="Normal 3 4 4 6" xfId="2040"/>
    <cellStyle name="Normal 3 4 4 6 2" xfId="10838"/>
    <cellStyle name="Normal 3 4 4 6 2 2" xfId="17867"/>
    <cellStyle name="Normal 3 4 4 6 3" xfId="14355"/>
    <cellStyle name="Normal 3 4 4 6 4" xfId="7319"/>
    <cellStyle name="Normal 3 4 4 7" xfId="3806"/>
    <cellStyle name="Normal 3 4 4 7 2" xfId="16117"/>
    <cellStyle name="Normal 3 4 4 7 3" xfId="9088"/>
    <cellStyle name="Normal 3 4 4 8" xfId="12605"/>
    <cellStyle name="Normal 3 4 4 9" xfId="5568"/>
    <cellStyle name="Normal 3 4 5" xfId="194"/>
    <cellStyle name="Normal 3 4 5 2" xfId="449"/>
    <cellStyle name="Normal 3 4 5 2 2" xfId="1456"/>
    <cellStyle name="Normal 3 4 5 2 2 2" xfId="3241"/>
    <cellStyle name="Normal 3 4 5 2 2 2 2" xfId="12031"/>
    <cellStyle name="Normal 3 4 5 2 2 2 2 2" xfId="19060"/>
    <cellStyle name="Normal 3 4 5 2 2 2 3" xfId="15548"/>
    <cellStyle name="Normal 3 4 5 2 2 2 4" xfId="8512"/>
    <cellStyle name="Normal 3 4 5 2 2 3" xfId="5000"/>
    <cellStyle name="Normal 3 4 5 2 2 3 2" xfId="17311"/>
    <cellStyle name="Normal 3 4 5 2 2 3 3" xfId="10282"/>
    <cellStyle name="Normal 3 4 5 2 2 4" xfId="13799"/>
    <cellStyle name="Normal 3 4 5 2 2 5" xfId="6763"/>
    <cellStyle name="Normal 3 4 5 2 3" xfId="958"/>
    <cellStyle name="Normal 3 4 5 2 3 2" xfId="2743"/>
    <cellStyle name="Normal 3 4 5 2 3 2 2" xfId="11533"/>
    <cellStyle name="Normal 3 4 5 2 3 2 2 2" xfId="18562"/>
    <cellStyle name="Normal 3 4 5 2 3 2 3" xfId="15050"/>
    <cellStyle name="Normal 3 4 5 2 3 2 4" xfId="8014"/>
    <cellStyle name="Normal 3 4 5 2 3 3" xfId="4502"/>
    <cellStyle name="Normal 3 4 5 2 3 3 2" xfId="16813"/>
    <cellStyle name="Normal 3 4 5 2 3 3 3" xfId="9784"/>
    <cellStyle name="Normal 3 4 5 2 3 4" xfId="13301"/>
    <cellStyle name="Normal 3 4 5 2 3 5" xfId="6265"/>
    <cellStyle name="Normal 3 4 5 2 4" xfId="2235"/>
    <cellStyle name="Normal 3 4 5 2 4 2" xfId="11030"/>
    <cellStyle name="Normal 3 4 5 2 4 2 2" xfId="18059"/>
    <cellStyle name="Normal 3 4 5 2 4 3" xfId="14547"/>
    <cellStyle name="Normal 3 4 5 2 4 4" xfId="7511"/>
    <cellStyle name="Normal 3 4 5 2 5" xfId="3999"/>
    <cellStyle name="Normal 3 4 5 2 5 2" xfId="16310"/>
    <cellStyle name="Normal 3 4 5 2 5 3" xfId="9281"/>
    <cellStyle name="Normal 3 4 5 2 6" xfId="12798"/>
    <cellStyle name="Normal 3 4 5 2 7" xfId="5762"/>
    <cellStyle name="Normal 3 4 5 3" xfId="1207"/>
    <cellStyle name="Normal 3 4 5 3 2" xfId="2992"/>
    <cellStyle name="Normal 3 4 5 3 2 2" xfId="11782"/>
    <cellStyle name="Normal 3 4 5 3 2 2 2" xfId="18811"/>
    <cellStyle name="Normal 3 4 5 3 2 3" xfId="15299"/>
    <cellStyle name="Normal 3 4 5 3 2 4" xfId="8263"/>
    <cellStyle name="Normal 3 4 5 3 3" xfId="4751"/>
    <cellStyle name="Normal 3 4 5 3 3 2" xfId="17062"/>
    <cellStyle name="Normal 3 4 5 3 3 3" xfId="10033"/>
    <cellStyle name="Normal 3 4 5 3 4" xfId="13550"/>
    <cellStyle name="Normal 3 4 5 3 5" xfId="6514"/>
    <cellStyle name="Normal 3 4 5 4" xfId="709"/>
    <cellStyle name="Normal 3 4 5 4 2" xfId="2494"/>
    <cellStyle name="Normal 3 4 5 4 2 2" xfId="11284"/>
    <cellStyle name="Normal 3 4 5 4 2 2 2" xfId="18313"/>
    <cellStyle name="Normal 3 4 5 4 2 3" xfId="14801"/>
    <cellStyle name="Normal 3 4 5 4 2 4" xfId="7765"/>
    <cellStyle name="Normal 3 4 5 4 3" xfId="4253"/>
    <cellStyle name="Normal 3 4 5 4 3 2" xfId="16564"/>
    <cellStyle name="Normal 3 4 5 4 3 3" xfId="9535"/>
    <cellStyle name="Normal 3 4 5 4 4" xfId="13052"/>
    <cellStyle name="Normal 3 4 5 4 5" xfId="6016"/>
    <cellStyle name="Normal 3 4 5 5" xfId="1711"/>
    <cellStyle name="Normal 3 4 5 5 2" xfId="3492"/>
    <cellStyle name="Normal 3 4 5 5 2 2" xfId="12282"/>
    <cellStyle name="Normal 3 4 5 5 2 2 2" xfId="19311"/>
    <cellStyle name="Normal 3 4 5 5 2 3" xfId="15799"/>
    <cellStyle name="Normal 3 4 5 5 2 4" xfId="8763"/>
    <cellStyle name="Normal 3 4 5 5 3" xfId="5251"/>
    <cellStyle name="Normal 3 4 5 5 3 2" xfId="17562"/>
    <cellStyle name="Normal 3 4 5 5 3 3" xfId="10533"/>
    <cellStyle name="Normal 3 4 5 5 4" xfId="14050"/>
    <cellStyle name="Normal 3 4 5 5 5" xfId="7014"/>
    <cellStyle name="Normal 3 4 5 6" xfId="1984"/>
    <cellStyle name="Normal 3 4 5 6 2" xfId="10782"/>
    <cellStyle name="Normal 3 4 5 6 2 2" xfId="17811"/>
    <cellStyle name="Normal 3 4 5 6 3" xfId="14299"/>
    <cellStyle name="Normal 3 4 5 6 4" xfId="7263"/>
    <cellStyle name="Normal 3 4 5 7" xfId="3750"/>
    <cellStyle name="Normal 3 4 5 7 2" xfId="16061"/>
    <cellStyle name="Normal 3 4 5 7 3" xfId="9032"/>
    <cellStyle name="Normal 3 4 5 8" xfId="12549"/>
    <cellStyle name="Normal 3 4 5 9" xfId="5512"/>
    <cellStyle name="Normal 3 4 6" xfId="349"/>
    <cellStyle name="Normal 3 4 6 2" xfId="1356"/>
    <cellStyle name="Normal 3 4 6 2 2" xfId="3141"/>
    <cellStyle name="Normal 3 4 6 2 2 2" xfId="11931"/>
    <cellStyle name="Normal 3 4 6 2 2 2 2" xfId="18960"/>
    <cellStyle name="Normal 3 4 6 2 2 3" xfId="15448"/>
    <cellStyle name="Normal 3 4 6 2 2 4" xfId="8412"/>
    <cellStyle name="Normal 3 4 6 2 3" xfId="4900"/>
    <cellStyle name="Normal 3 4 6 2 3 2" xfId="17211"/>
    <cellStyle name="Normal 3 4 6 2 3 3" xfId="10182"/>
    <cellStyle name="Normal 3 4 6 2 4" xfId="13699"/>
    <cellStyle name="Normal 3 4 6 2 5" xfId="6663"/>
    <cellStyle name="Normal 3 4 6 3" xfId="858"/>
    <cellStyle name="Normal 3 4 6 3 2" xfId="2643"/>
    <cellStyle name="Normal 3 4 6 3 2 2" xfId="11433"/>
    <cellStyle name="Normal 3 4 6 3 2 2 2" xfId="18462"/>
    <cellStyle name="Normal 3 4 6 3 2 3" xfId="14950"/>
    <cellStyle name="Normal 3 4 6 3 2 4" xfId="7914"/>
    <cellStyle name="Normal 3 4 6 3 3" xfId="4402"/>
    <cellStyle name="Normal 3 4 6 3 3 2" xfId="16713"/>
    <cellStyle name="Normal 3 4 6 3 3 3" xfId="9684"/>
    <cellStyle name="Normal 3 4 6 3 4" xfId="13201"/>
    <cellStyle name="Normal 3 4 6 3 5" xfId="6165"/>
    <cellStyle name="Normal 3 4 6 4" xfId="2135"/>
    <cellStyle name="Normal 3 4 6 4 2" xfId="10930"/>
    <cellStyle name="Normal 3 4 6 4 2 2" xfId="17959"/>
    <cellStyle name="Normal 3 4 6 4 3" xfId="14447"/>
    <cellStyle name="Normal 3 4 6 4 4" xfId="7411"/>
    <cellStyle name="Normal 3 4 6 5" xfId="3899"/>
    <cellStyle name="Normal 3 4 6 5 2" xfId="16210"/>
    <cellStyle name="Normal 3 4 6 5 3" xfId="9181"/>
    <cellStyle name="Normal 3 4 6 6" xfId="12698"/>
    <cellStyle name="Normal 3 4 6 7" xfId="5662"/>
    <cellStyle name="Normal 3 4 7" xfId="1107"/>
    <cellStyle name="Normal 3 4 7 2" xfId="2892"/>
    <cellStyle name="Normal 3 4 7 2 2" xfId="11682"/>
    <cellStyle name="Normal 3 4 7 2 2 2" xfId="18711"/>
    <cellStyle name="Normal 3 4 7 2 3" xfId="15199"/>
    <cellStyle name="Normal 3 4 7 2 4" xfId="8163"/>
    <cellStyle name="Normal 3 4 7 3" xfId="4651"/>
    <cellStyle name="Normal 3 4 7 3 2" xfId="16962"/>
    <cellStyle name="Normal 3 4 7 3 3" xfId="9933"/>
    <cellStyle name="Normal 3 4 7 4" xfId="13450"/>
    <cellStyle name="Normal 3 4 7 5" xfId="6414"/>
    <cellStyle name="Normal 3 4 8" xfId="609"/>
    <cellStyle name="Normal 3 4 8 2" xfId="2394"/>
    <cellStyle name="Normal 3 4 8 2 2" xfId="11184"/>
    <cellStyle name="Normal 3 4 8 2 2 2" xfId="18213"/>
    <cellStyle name="Normal 3 4 8 2 3" xfId="14701"/>
    <cellStyle name="Normal 3 4 8 2 4" xfId="7665"/>
    <cellStyle name="Normal 3 4 8 3" xfId="4153"/>
    <cellStyle name="Normal 3 4 8 3 2" xfId="16464"/>
    <cellStyle name="Normal 3 4 8 3 3" xfId="9435"/>
    <cellStyle name="Normal 3 4 8 4" xfId="12952"/>
    <cellStyle name="Normal 3 4 8 5" xfId="5916"/>
    <cellStyle name="Normal 3 4 9" xfId="1611"/>
    <cellStyle name="Normal 3 4 9 2" xfId="3392"/>
    <cellStyle name="Normal 3 4 9 2 2" xfId="12182"/>
    <cellStyle name="Normal 3 4 9 2 2 2" xfId="19211"/>
    <cellStyle name="Normal 3 4 9 2 3" xfId="15699"/>
    <cellStyle name="Normal 3 4 9 2 4" xfId="8663"/>
    <cellStyle name="Normal 3 4 9 3" xfId="5151"/>
    <cellStyle name="Normal 3 4 9 3 2" xfId="17462"/>
    <cellStyle name="Normal 3 4 9 3 3" xfId="10433"/>
    <cellStyle name="Normal 3 4 9 4" xfId="13950"/>
    <cellStyle name="Normal 3 4 9 5" xfId="6914"/>
    <cellStyle name="Normal 3 5" xfId="110"/>
    <cellStyle name="Normal 3 5 10" xfId="12471"/>
    <cellStyle name="Normal 3 5 11" xfId="5433"/>
    <cellStyle name="Normal 3 5 2" xfId="272"/>
    <cellStyle name="Normal 3 5 2 2" xfId="527"/>
    <cellStyle name="Normal 3 5 2 2 2" xfId="1534"/>
    <cellStyle name="Normal 3 5 2 2 2 2" xfId="3319"/>
    <cellStyle name="Normal 3 5 2 2 2 2 2" xfId="12109"/>
    <cellStyle name="Normal 3 5 2 2 2 2 2 2" xfId="19138"/>
    <cellStyle name="Normal 3 5 2 2 2 2 3" xfId="15626"/>
    <cellStyle name="Normal 3 5 2 2 2 2 4" xfId="8590"/>
    <cellStyle name="Normal 3 5 2 2 2 3" xfId="5078"/>
    <cellStyle name="Normal 3 5 2 2 2 3 2" xfId="17389"/>
    <cellStyle name="Normal 3 5 2 2 2 3 3" xfId="10360"/>
    <cellStyle name="Normal 3 5 2 2 2 4" xfId="13877"/>
    <cellStyle name="Normal 3 5 2 2 2 5" xfId="6841"/>
    <cellStyle name="Normal 3 5 2 2 3" xfId="1036"/>
    <cellStyle name="Normal 3 5 2 2 3 2" xfId="2821"/>
    <cellStyle name="Normal 3 5 2 2 3 2 2" xfId="11611"/>
    <cellStyle name="Normal 3 5 2 2 3 2 2 2" xfId="18640"/>
    <cellStyle name="Normal 3 5 2 2 3 2 3" xfId="15128"/>
    <cellStyle name="Normal 3 5 2 2 3 2 4" xfId="8092"/>
    <cellStyle name="Normal 3 5 2 2 3 3" xfId="4580"/>
    <cellStyle name="Normal 3 5 2 2 3 3 2" xfId="16891"/>
    <cellStyle name="Normal 3 5 2 2 3 3 3" xfId="9862"/>
    <cellStyle name="Normal 3 5 2 2 3 4" xfId="13379"/>
    <cellStyle name="Normal 3 5 2 2 3 5" xfId="6343"/>
    <cellStyle name="Normal 3 5 2 2 4" xfId="2313"/>
    <cellStyle name="Normal 3 5 2 2 4 2" xfId="11108"/>
    <cellStyle name="Normal 3 5 2 2 4 2 2" xfId="18137"/>
    <cellStyle name="Normal 3 5 2 2 4 3" xfId="14625"/>
    <cellStyle name="Normal 3 5 2 2 4 4" xfId="7589"/>
    <cellStyle name="Normal 3 5 2 2 5" xfId="4077"/>
    <cellStyle name="Normal 3 5 2 2 5 2" xfId="16388"/>
    <cellStyle name="Normal 3 5 2 2 5 3" xfId="9359"/>
    <cellStyle name="Normal 3 5 2 2 6" xfId="12876"/>
    <cellStyle name="Normal 3 5 2 2 7" xfId="5840"/>
    <cellStyle name="Normal 3 5 2 3" xfId="1285"/>
    <cellStyle name="Normal 3 5 2 3 2" xfId="3070"/>
    <cellStyle name="Normal 3 5 2 3 2 2" xfId="11860"/>
    <cellStyle name="Normal 3 5 2 3 2 2 2" xfId="18889"/>
    <cellStyle name="Normal 3 5 2 3 2 3" xfId="15377"/>
    <cellStyle name="Normal 3 5 2 3 2 4" xfId="8341"/>
    <cellStyle name="Normal 3 5 2 3 3" xfId="4829"/>
    <cellStyle name="Normal 3 5 2 3 3 2" xfId="17140"/>
    <cellStyle name="Normal 3 5 2 3 3 3" xfId="10111"/>
    <cellStyle name="Normal 3 5 2 3 4" xfId="13628"/>
    <cellStyle name="Normal 3 5 2 3 5" xfId="6592"/>
    <cellStyle name="Normal 3 5 2 4" xfId="787"/>
    <cellStyle name="Normal 3 5 2 4 2" xfId="2572"/>
    <cellStyle name="Normal 3 5 2 4 2 2" xfId="11362"/>
    <cellStyle name="Normal 3 5 2 4 2 2 2" xfId="18391"/>
    <cellStyle name="Normal 3 5 2 4 2 3" xfId="14879"/>
    <cellStyle name="Normal 3 5 2 4 2 4" xfId="7843"/>
    <cellStyle name="Normal 3 5 2 4 3" xfId="4331"/>
    <cellStyle name="Normal 3 5 2 4 3 2" xfId="16642"/>
    <cellStyle name="Normal 3 5 2 4 3 3" xfId="9613"/>
    <cellStyle name="Normal 3 5 2 4 4" xfId="13130"/>
    <cellStyle name="Normal 3 5 2 4 5" xfId="6094"/>
    <cellStyle name="Normal 3 5 2 5" xfId="1789"/>
    <cellStyle name="Normal 3 5 2 5 2" xfId="3570"/>
    <cellStyle name="Normal 3 5 2 5 2 2" xfId="12360"/>
    <cellStyle name="Normal 3 5 2 5 2 2 2" xfId="19389"/>
    <cellStyle name="Normal 3 5 2 5 2 3" xfId="15877"/>
    <cellStyle name="Normal 3 5 2 5 2 4" xfId="8841"/>
    <cellStyle name="Normal 3 5 2 5 3" xfId="5329"/>
    <cellStyle name="Normal 3 5 2 5 3 2" xfId="17640"/>
    <cellStyle name="Normal 3 5 2 5 3 3" xfId="10611"/>
    <cellStyle name="Normal 3 5 2 5 4" xfId="14128"/>
    <cellStyle name="Normal 3 5 2 5 5" xfId="7092"/>
    <cellStyle name="Normal 3 5 2 6" xfId="2062"/>
    <cellStyle name="Normal 3 5 2 6 2" xfId="10859"/>
    <cellStyle name="Normal 3 5 2 6 2 2" xfId="17888"/>
    <cellStyle name="Normal 3 5 2 6 3" xfId="14376"/>
    <cellStyle name="Normal 3 5 2 6 4" xfId="7340"/>
    <cellStyle name="Normal 3 5 2 7" xfId="3828"/>
    <cellStyle name="Normal 3 5 2 7 2" xfId="16139"/>
    <cellStyle name="Normal 3 5 2 7 3" xfId="9110"/>
    <cellStyle name="Normal 3 5 2 8" xfId="12627"/>
    <cellStyle name="Normal 3 5 2 9" xfId="5590"/>
    <cellStyle name="Normal 3 5 3" xfId="180"/>
    <cellStyle name="Normal 3 5 3 2" xfId="435"/>
    <cellStyle name="Normal 3 5 3 2 2" xfId="1442"/>
    <cellStyle name="Normal 3 5 3 2 2 2" xfId="3227"/>
    <cellStyle name="Normal 3 5 3 2 2 2 2" xfId="12017"/>
    <cellStyle name="Normal 3 5 3 2 2 2 2 2" xfId="19046"/>
    <cellStyle name="Normal 3 5 3 2 2 2 3" xfId="15534"/>
    <cellStyle name="Normal 3 5 3 2 2 2 4" xfId="8498"/>
    <cellStyle name="Normal 3 5 3 2 2 3" xfId="4986"/>
    <cellStyle name="Normal 3 5 3 2 2 3 2" xfId="17297"/>
    <cellStyle name="Normal 3 5 3 2 2 3 3" xfId="10268"/>
    <cellStyle name="Normal 3 5 3 2 2 4" xfId="13785"/>
    <cellStyle name="Normal 3 5 3 2 2 5" xfId="6749"/>
    <cellStyle name="Normal 3 5 3 2 3" xfId="944"/>
    <cellStyle name="Normal 3 5 3 2 3 2" xfId="2729"/>
    <cellStyle name="Normal 3 5 3 2 3 2 2" xfId="11519"/>
    <cellStyle name="Normal 3 5 3 2 3 2 2 2" xfId="18548"/>
    <cellStyle name="Normal 3 5 3 2 3 2 3" xfId="15036"/>
    <cellStyle name="Normal 3 5 3 2 3 2 4" xfId="8000"/>
    <cellStyle name="Normal 3 5 3 2 3 3" xfId="4488"/>
    <cellStyle name="Normal 3 5 3 2 3 3 2" xfId="16799"/>
    <cellStyle name="Normal 3 5 3 2 3 3 3" xfId="9770"/>
    <cellStyle name="Normal 3 5 3 2 3 4" xfId="13287"/>
    <cellStyle name="Normal 3 5 3 2 3 5" xfId="6251"/>
    <cellStyle name="Normal 3 5 3 2 4" xfId="2221"/>
    <cellStyle name="Normal 3 5 3 2 4 2" xfId="11016"/>
    <cellStyle name="Normal 3 5 3 2 4 2 2" xfId="18045"/>
    <cellStyle name="Normal 3 5 3 2 4 3" xfId="14533"/>
    <cellStyle name="Normal 3 5 3 2 4 4" xfId="7497"/>
    <cellStyle name="Normal 3 5 3 2 5" xfId="3985"/>
    <cellStyle name="Normal 3 5 3 2 5 2" xfId="16296"/>
    <cellStyle name="Normal 3 5 3 2 5 3" xfId="9267"/>
    <cellStyle name="Normal 3 5 3 2 6" xfId="12784"/>
    <cellStyle name="Normal 3 5 3 2 7" xfId="5748"/>
    <cellStyle name="Normal 3 5 3 3" xfId="1193"/>
    <cellStyle name="Normal 3 5 3 3 2" xfId="2978"/>
    <cellStyle name="Normal 3 5 3 3 2 2" xfId="11768"/>
    <cellStyle name="Normal 3 5 3 3 2 2 2" xfId="18797"/>
    <cellStyle name="Normal 3 5 3 3 2 3" xfId="15285"/>
    <cellStyle name="Normal 3 5 3 3 2 4" xfId="8249"/>
    <cellStyle name="Normal 3 5 3 3 3" xfId="4737"/>
    <cellStyle name="Normal 3 5 3 3 3 2" xfId="17048"/>
    <cellStyle name="Normal 3 5 3 3 3 3" xfId="10019"/>
    <cellStyle name="Normal 3 5 3 3 4" xfId="13536"/>
    <cellStyle name="Normal 3 5 3 3 5" xfId="6500"/>
    <cellStyle name="Normal 3 5 3 4" xfId="695"/>
    <cellStyle name="Normal 3 5 3 4 2" xfId="2480"/>
    <cellStyle name="Normal 3 5 3 4 2 2" xfId="11270"/>
    <cellStyle name="Normal 3 5 3 4 2 2 2" xfId="18299"/>
    <cellStyle name="Normal 3 5 3 4 2 3" xfId="14787"/>
    <cellStyle name="Normal 3 5 3 4 2 4" xfId="7751"/>
    <cellStyle name="Normal 3 5 3 4 3" xfId="4239"/>
    <cellStyle name="Normal 3 5 3 4 3 2" xfId="16550"/>
    <cellStyle name="Normal 3 5 3 4 3 3" xfId="9521"/>
    <cellStyle name="Normal 3 5 3 4 4" xfId="13038"/>
    <cellStyle name="Normal 3 5 3 4 5" xfId="6002"/>
    <cellStyle name="Normal 3 5 3 5" xfId="1697"/>
    <cellStyle name="Normal 3 5 3 5 2" xfId="3478"/>
    <cellStyle name="Normal 3 5 3 5 2 2" xfId="12268"/>
    <cellStyle name="Normal 3 5 3 5 2 2 2" xfId="19297"/>
    <cellStyle name="Normal 3 5 3 5 2 3" xfId="15785"/>
    <cellStyle name="Normal 3 5 3 5 2 4" xfId="8749"/>
    <cellStyle name="Normal 3 5 3 5 3" xfId="5237"/>
    <cellStyle name="Normal 3 5 3 5 3 2" xfId="17548"/>
    <cellStyle name="Normal 3 5 3 5 3 3" xfId="10519"/>
    <cellStyle name="Normal 3 5 3 5 4" xfId="14036"/>
    <cellStyle name="Normal 3 5 3 5 5" xfId="7000"/>
    <cellStyle name="Normal 3 5 3 6" xfId="1970"/>
    <cellStyle name="Normal 3 5 3 6 2" xfId="10768"/>
    <cellStyle name="Normal 3 5 3 6 2 2" xfId="17797"/>
    <cellStyle name="Normal 3 5 3 6 3" xfId="14285"/>
    <cellStyle name="Normal 3 5 3 6 4" xfId="7249"/>
    <cellStyle name="Normal 3 5 3 7" xfId="3736"/>
    <cellStyle name="Normal 3 5 3 7 2" xfId="16047"/>
    <cellStyle name="Normal 3 5 3 7 3" xfId="9018"/>
    <cellStyle name="Normal 3 5 3 8" xfId="12535"/>
    <cellStyle name="Normal 3 5 3 9" xfId="5498"/>
    <cellStyle name="Normal 3 5 4" xfId="371"/>
    <cellStyle name="Normal 3 5 4 2" xfId="1378"/>
    <cellStyle name="Normal 3 5 4 2 2" xfId="3163"/>
    <cellStyle name="Normal 3 5 4 2 2 2" xfId="11953"/>
    <cellStyle name="Normal 3 5 4 2 2 2 2" xfId="18982"/>
    <cellStyle name="Normal 3 5 4 2 2 3" xfId="15470"/>
    <cellStyle name="Normal 3 5 4 2 2 4" xfId="8434"/>
    <cellStyle name="Normal 3 5 4 2 3" xfId="4922"/>
    <cellStyle name="Normal 3 5 4 2 3 2" xfId="17233"/>
    <cellStyle name="Normal 3 5 4 2 3 3" xfId="10204"/>
    <cellStyle name="Normal 3 5 4 2 4" xfId="13721"/>
    <cellStyle name="Normal 3 5 4 2 5" xfId="6685"/>
    <cellStyle name="Normal 3 5 4 3" xfId="880"/>
    <cellStyle name="Normal 3 5 4 3 2" xfId="2665"/>
    <cellStyle name="Normal 3 5 4 3 2 2" xfId="11455"/>
    <cellStyle name="Normal 3 5 4 3 2 2 2" xfId="18484"/>
    <cellStyle name="Normal 3 5 4 3 2 3" xfId="14972"/>
    <cellStyle name="Normal 3 5 4 3 2 4" xfId="7936"/>
    <cellStyle name="Normal 3 5 4 3 3" xfId="4424"/>
    <cellStyle name="Normal 3 5 4 3 3 2" xfId="16735"/>
    <cellStyle name="Normal 3 5 4 3 3 3" xfId="9706"/>
    <cellStyle name="Normal 3 5 4 3 4" xfId="13223"/>
    <cellStyle name="Normal 3 5 4 3 5" xfId="6187"/>
    <cellStyle name="Normal 3 5 4 4" xfId="2157"/>
    <cellStyle name="Normal 3 5 4 4 2" xfId="10952"/>
    <cellStyle name="Normal 3 5 4 4 2 2" xfId="17981"/>
    <cellStyle name="Normal 3 5 4 4 3" xfId="14469"/>
    <cellStyle name="Normal 3 5 4 4 4" xfId="7433"/>
    <cellStyle name="Normal 3 5 4 5" xfId="3921"/>
    <cellStyle name="Normal 3 5 4 5 2" xfId="16232"/>
    <cellStyle name="Normal 3 5 4 5 3" xfId="9203"/>
    <cellStyle name="Normal 3 5 4 6" xfId="12720"/>
    <cellStyle name="Normal 3 5 4 7" xfId="5684"/>
    <cellStyle name="Normal 3 5 5" xfId="1129"/>
    <cellStyle name="Normal 3 5 5 2" xfId="2914"/>
    <cellStyle name="Normal 3 5 5 2 2" xfId="11704"/>
    <cellStyle name="Normal 3 5 5 2 2 2" xfId="18733"/>
    <cellStyle name="Normal 3 5 5 2 3" xfId="15221"/>
    <cellStyle name="Normal 3 5 5 2 4" xfId="8185"/>
    <cellStyle name="Normal 3 5 5 3" xfId="4673"/>
    <cellStyle name="Normal 3 5 5 3 2" xfId="16984"/>
    <cellStyle name="Normal 3 5 5 3 3" xfId="9955"/>
    <cellStyle name="Normal 3 5 5 4" xfId="13472"/>
    <cellStyle name="Normal 3 5 5 5" xfId="6436"/>
    <cellStyle name="Normal 3 5 6" xfId="631"/>
    <cellStyle name="Normal 3 5 6 2" xfId="2416"/>
    <cellStyle name="Normal 3 5 6 2 2" xfId="11206"/>
    <cellStyle name="Normal 3 5 6 2 2 2" xfId="18235"/>
    <cellStyle name="Normal 3 5 6 2 3" xfId="14723"/>
    <cellStyle name="Normal 3 5 6 2 4" xfId="7687"/>
    <cellStyle name="Normal 3 5 6 3" xfId="4175"/>
    <cellStyle name="Normal 3 5 6 3 2" xfId="16486"/>
    <cellStyle name="Normal 3 5 6 3 3" xfId="9457"/>
    <cellStyle name="Normal 3 5 6 4" xfId="12974"/>
    <cellStyle name="Normal 3 5 6 5" xfId="5938"/>
    <cellStyle name="Normal 3 5 7" xfId="1633"/>
    <cellStyle name="Normal 3 5 7 2" xfId="3414"/>
    <cellStyle name="Normal 3 5 7 2 2" xfId="12204"/>
    <cellStyle name="Normal 3 5 7 2 2 2" xfId="19233"/>
    <cellStyle name="Normal 3 5 7 2 3" xfId="15721"/>
    <cellStyle name="Normal 3 5 7 2 4" xfId="8685"/>
    <cellStyle name="Normal 3 5 7 3" xfId="5173"/>
    <cellStyle name="Normal 3 5 7 3 2" xfId="17484"/>
    <cellStyle name="Normal 3 5 7 3 3" xfId="10455"/>
    <cellStyle name="Normal 3 5 7 4" xfId="13972"/>
    <cellStyle name="Normal 3 5 7 5" xfId="6936"/>
    <cellStyle name="Normal 3 5 8" xfId="1906"/>
    <cellStyle name="Normal 3 5 8 2" xfId="10704"/>
    <cellStyle name="Normal 3 5 8 2 2" xfId="17733"/>
    <cellStyle name="Normal 3 5 8 3" xfId="14221"/>
    <cellStyle name="Normal 3 5 8 4" xfId="7185"/>
    <cellStyle name="Normal 3 5 9" xfId="3672"/>
    <cellStyle name="Normal 3 5 9 2" xfId="15983"/>
    <cellStyle name="Normal 3 5 9 3" xfId="8954"/>
    <cellStyle name="Normal 3 6" xfId="144"/>
    <cellStyle name="Normal 3 6 10" xfId="12499"/>
    <cellStyle name="Normal 3 6 11" xfId="5462"/>
    <cellStyle name="Normal 3 6 2" xfId="300"/>
    <cellStyle name="Normal 3 6 2 2" xfId="555"/>
    <cellStyle name="Normal 3 6 2 2 2" xfId="1562"/>
    <cellStyle name="Normal 3 6 2 2 2 2" xfId="3347"/>
    <cellStyle name="Normal 3 6 2 2 2 2 2" xfId="12137"/>
    <cellStyle name="Normal 3 6 2 2 2 2 2 2" xfId="19166"/>
    <cellStyle name="Normal 3 6 2 2 2 2 3" xfId="15654"/>
    <cellStyle name="Normal 3 6 2 2 2 2 4" xfId="8618"/>
    <cellStyle name="Normal 3 6 2 2 2 3" xfId="5106"/>
    <cellStyle name="Normal 3 6 2 2 2 3 2" xfId="17417"/>
    <cellStyle name="Normal 3 6 2 2 2 3 3" xfId="10388"/>
    <cellStyle name="Normal 3 6 2 2 2 4" xfId="13905"/>
    <cellStyle name="Normal 3 6 2 2 2 5" xfId="6869"/>
    <cellStyle name="Normal 3 6 2 2 3" xfId="1064"/>
    <cellStyle name="Normal 3 6 2 2 3 2" xfId="2849"/>
    <cellStyle name="Normal 3 6 2 2 3 2 2" xfId="11639"/>
    <cellStyle name="Normal 3 6 2 2 3 2 2 2" xfId="18668"/>
    <cellStyle name="Normal 3 6 2 2 3 2 3" xfId="15156"/>
    <cellStyle name="Normal 3 6 2 2 3 2 4" xfId="8120"/>
    <cellStyle name="Normal 3 6 2 2 3 3" xfId="4608"/>
    <cellStyle name="Normal 3 6 2 2 3 3 2" xfId="16919"/>
    <cellStyle name="Normal 3 6 2 2 3 3 3" xfId="9890"/>
    <cellStyle name="Normal 3 6 2 2 3 4" xfId="13407"/>
    <cellStyle name="Normal 3 6 2 2 3 5" xfId="6371"/>
    <cellStyle name="Normal 3 6 2 2 4" xfId="2341"/>
    <cellStyle name="Normal 3 6 2 2 4 2" xfId="11136"/>
    <cellStyle name="Normal 3 6 2 2 4 2 2" xfId="18165"/>
    <cellStyle name="Normal 3 6 2 2 4 3" xfId="14653"/>
    <cellStyle name="Normal 3 6 2 2 4 4" xfId="7617"/>
    <cellStyle name="Normal 3 6 2 2 5" xfId="4105"/>
    <cellStyle name="Normal 3 6 2 2 5 2" xfId="16416"/>
    <cellStyle name="Normal 3 6 2 2 5 3" xfId="9387"/>
    <cellStyle name="Normal 3 6 2 2 6" xfId="12904"/>
    <cellStyle name="Normal 3 6 2 2 7" xfId="5868"/>
    <cellStyle name="Normal 3 6 2 3" xfId="1313"/>
    <cellStyle name="Normal 3 6 2 3 2" xfId="3098"/>
    <cellStyle name="Normal 3 6 2 3 2 2" xfId="11888"/>
    <cellStyle name="Normal 3 6 2 3 2 2 2" xfId="18917"/>
    <cellStyle name="Normal 3 6 2 3 2 3" xfId="15405"/>
    <cellStyle name="Normal 3 6 2 3 2 4" xfId="8369"/>
    <cellStyle name="Normal 3 6 2 3 3" xfId="4857"/>
    <cellStyle name="Normal 3 6 2 3 3 2" xfId="17168"/>
    <cellStyle name="Normal 3 6 2 3 3 3" xfId="10139"/>
    <cellStyle name="Normal 3 6 2 3 4" xfId="13656"/>
    <cellStyle name="Normal 3 6 2 3 5" xfId="6620"/>
    <cellStyle name="Normal 3 6 2 4" xfId="815"/>
    <cellStyle name="Normal 3 6 2 4 2" xfId="2600"/>
    <cellStyle name="Normal 3 6 2 4 2 2" xfId="11390"/>
    <cellStyle name="Normal 3 6 2 4 2 2 2" xfId="18419"/>
    <cellStyle name="Normal 3 6 2 4 2 3" xfId="14907"/>
    <cellStyle name="Normal 3 6 2 4 2 4" xfId="7871"/>
    <cellStyle name="Normal 3 6 2 4 3" xfId="4359"/>
    <cellStyle name="Normal 3 6 2 4 3 2" xfId="16670"/>
    <cellStyle name="Normal 3 6 2 4 3 3" xfId="9641"/>
    <cellStyle name="Normal 3 6 2 4 4" xfId="13158"/>
    <cellStyle name="Normal 3 6 2 4 5" xfId="6122"/>
    <cellStyle name="Normal 3 6 2 5" xfId="1817"/>
    <cellStyle name="Normal 3 6 2 5 2" xfId="3598"/>
    <cellStyle name="Normal 3 6 2 5 2 2" xfId="12388"/>
    <cellStyle name="Normal 3 6 2 5 2 2 2" xfId="19417"/>
    <cellStyle name="Normal 3 6 2 5 2 3" xfId="15905"/>
    <cellStyle name="Normal 3 6 2 5 2 4" xfId="8869"/>
    <cellStyle name="Normal 3 6 2 5 3" xfId="5357"/>
    <cellStyle name="Normal 3 6 2 5 3 2" xfId="17668"/>
    <cellStyle name="Normal 3 6 2 5 3 3" xfId="10639"/>
    <cellStyle name="Normal 3 6 2 5 4" xfId="14156"/>
    <cellStyle name="Normal 3 6 2 5 5" xfId="7120"/>
    <cellStyle name="Normal 3 6 2 6" xfId="2090"/>
    <cellStyle name="Normal 3 6 2 6 2" xfId="10887"/>
    <cellStyle name="Normal 3 6 2 6 2 2" xfId="17916"/>
    <cellStyle name="Normal 3 6 2 6 3" xfId="14404"/>
    <cellStyle name="Normal 3 6 2 6 4" xfId="7368"/>
    <cellStyle name="Normal 3 6 2 7" xfId="3856"/>
    <cellStyle name="Normal 3 6 2 7 2" xfId="16167"/>
    <cellStyle name="Normal 3 6 2 7 3" xfId="9138"/>
    <cellStyle name="Normal 3 6 2 8" xfId="12655"/>
    <cellStyle name="Normal 3 6 2 9" xfId="5618"/>
    <cellStyle name="Normal 3 6 3" xfId="208"/>
    <cellStyle name="Normal 3 6 3 2" xfId="463"/>
    <cellStyle name="Normal 3 6 3 2 2" xfId="1470"/>
    <cellStyle name="Normal 3 6 3 2 2 2" xfId="3255"/>
    <cellStyle name="Normal 3 6 3 2 2 2 2" xfId="12045"/>
    <cellStyle name="Normal 3 6 3 2 2 2 2 2" xfId="19074"/>
    <cellStyle name="Normal 3 6 3 2 2 2 3" xfId="15562"/>
    <cellStyle name="Normal 3 6 3 2 2 2 4" xfId="8526"/>
    <cellStyle name="Normal 3 6 3 2 2 3" xfId="5014"/>
    <cellStyle name="Normal 3 6 3 2 2 3 2" xfId="17325"/>
    <cellStyle name="Normal 3 6 3 2 2 3 3" xfId="10296"/>
    <cellStyle name="Normal 3 6 3 2 2 4" xfId="13813"/>
    <cellStyle name="Normal 3 6 3 2 2 5" xfId="6777"/>
    <cellStyle name="Normal 3 6 3 2 3" xfId="972"/>
    <cellStyle name="Normal 3 6 3 2 3 2" xfId="2757"/>
    <cellStyle name="Normal 3 6 3 2 3 2 2" xfId="11547"/>
    <cellStyle name="Normal 3 6 3 2 3 2 2 2" xfId="18576"/>
    <cellStyle name="Normal 3 6 3 2 3 2 3" xfId="15064"/>
    <cellStyle name="Normal 3 6 3 2 3 2 4" xfId="8028"/>
    <cellStyle name="Normal 3 6 3 2 3 3" xfId="4516"/>
    <cellStyle name="Normal 3 6 3 2 3 3 2" xfId="16827"/>
    <cellStyle name="Normal 3 6 3 2 3 3 3" xfId="9798"/>
    <cellStyle name="Normal 3 6 3 2 3 4" xfId="13315"/>
    <cellStyle name="Normal 3 6 3 2 3 5" xfId="6279"/>
    <cellStyle name="Normal 3 6 3 2 4" xfId="2249"/>
    <cellStyle name="Normal 3 6 3 2 4 2" xfId="11044"/>
    <cellStyle name="Normal 3 6 3 2 4 2 2" xfId="18073"/>
    <cellStyle name="Normal 3 6 3 2 4 3" xfId="14561"/>
    <cellStyle name="Normal 3 6 3 2 4 4" xfId="7525"/>
    <cellStyle name="Normal 3 6 3 2 5" xfId="4013"/>
    <cellStyle name="Normal 3 6 3 2 5 2" xfId="16324"/>
    <cellStyle name="Normal 3 6 3 2 5 3" xfId="9295"/>
    <cellStyle name="Normal 3 6 3 2 6" xfId="12812"/>
    <cellStyle name="Normal 3 6 3 2 7" xfId="5776"/>
    <cellStyle name="Normal 3 6 3 3" xfId="1221"/>
    <cellStyle name="Normal 3 6 3 3 2" xfId="3006"/>
    <cellStyle name="Normal 3 6 3 3 2 2" xfId="11796"/>
    <cellStyle name="Normal 3 6 3 3 2 2 2" xfId="18825"/>
    <cellStyle name="Normal 3 6 3 3 2 3" xfId="15313"/>
    <cellStyle name="Normal 3 6 3 3 2 4" xfId="8277"/>
    <cellStyle name="Normal 3 6 3 3 3" xfId="4765"/>
    <cellStyle name="Normal 3 6 3 3 3 2" xfId="17076"/>
    <cellStyle name="Normal 3 6 3 3 3 3" xfId="10047"/>
    <cellStyle name="Normal 3 6 3 3 4" xfId="13564"/>
    <cellStyle name="Normal 3 6 3 3 5" xfId="6528"/>
    <cellStyle name="Normal 3 6 3 4" xfId="723"/>
    <cellStyle name="Normal 3 6 3 4 2" xfId="2508"/>
    <cellStyle name="Normal 3 6 3 4 2 2" xfId="11298"/>
    <cellStyle name="Normal 3 6 3 4 2 2 2" xfId="18327"/>
    <cellStyle name="Normal 3 6 3 4 2 3" xfId="14815"/>
    <cellStyle name="Normal 3 6 3 4 2 4" xfId="7779"/>
    <cellStyle name="Normal 3 6 3 4 3" xfId="4267"/>
    <cellStyle name="Normal 3 6 3 4 3 2" xfId="16578"/>
    <cellStyle name="Normal 3 6 3 4 3 3" xfId="9549"/>
    <cellStyle name="Normal 3 6 3 4 4" xfId="13066"/>
    <cellStyle name="Normal 3 6 3 4 5" xfId="6030"/>
    <cellStyle name="Normal 3 6 3 5" xfId="1725"/>
    <cellStyle name="Normal 3 6 3 5 2" xfId="3506"/>
    <cellStyle name="Normal 3 6 3 5 2 2" xfId="12296"/>
    <cellStyle name="Normal 3 6 3 5 2 2 2" xfId="19325"/>
    <cellStyle name="Normal 3 6 3 5 2 3" xfId="15813"/>
    <cellStyle name="Normal 3 6 3 5 2 4" xfId="8777"/>
    <cellStyle name="Normal 3 6 3 5 3" xfId="5265"/>
    <cellStyle name="Normal 3 6 3 5 3 2" xfId="17576"/>
    <cellStyle name="Normal 3 6 3 5 3 3" xfId="10547"/>
    <cellStyle name="Normal 3 6 3 5 4" xfId="14064"/>
    <cellStyle name="Normal 3 6 3 5 5" xfId="7028"/>
    <cellStyle name="Normal 3 6 3 6" xfId="1998"/>
    <cellStyle name="Normal 3 6 3 6 2" xfId="10796"/>
    <cellStyle name="Normal 3 6 3 6 2 2" xfId="17825"/>
    <cellStyle name="Normal 3 6 3 6 3" xfId="14313"/>
    <cellStyle name="Normal 3 6 3 6 4" xfId="7277"/>
    <cellStyle name="Normal 3 6 3 7" xfId="3764"/>
    <cellStyle name="Normal 3 6 3 7 2" xfId="16075"/>
    <cellStyle name="Normal 3 6 3 7 3" xfId="9046"/>
    <cellStyle name="Normal 3 6 3 8" xfId="12563"/>
    <cellStyle name="Normal 3 6 3 9" xfId="5526"/>
    <cellStyle name="Normal 3 6 4" xfId="399"/>
    <cellStyle name="Normal 3 6 4 2" xfId="1406"/>
    <cellStyle name="Normal 3 6 4 2 2" xfId="3191"/>
    <cellStyle name="Normal 3 6 4 2 2 2" xfId="11981"/>
    <cellStyle name="Normal 3 6 4 2 2 2 2" xfId="19010"/>
    <cellStyle name="Normal 3 6 4 2 2 3" xfId="15498"/>
    <cellStyle name="Normal 3 6 4 2 2 4" xfId="8462"/>
    <cellStyle name="Normal 3 6 4 2 3" xfId="4950"/>
    <cellStyle name="Normal 3 6 4 2 3 2" xfId="17261"/>
    <cellStyle name="Normal 3 6 4 2 3 3" xfId="10232"/>
    <cellStyle name="Normal 3 6 4 2 4" xfId="13749"/>
    <cellStyle name="Normal 3 6 4 2 5" xfId="6713"/>
    <cellStyle name="Normal 3 6 4 3" xfId="908"/>
    <cellStyle name="Normal 3 6 4 3 2" xfId="2693"/>
    <cellStyle name="Normal 3 6 4 3 2 2" xfId="11483"/>
    <cellStyle name="Normal 3 6 4 3 2 2 2" xfId="18512"/>
    <cellStyle name="Normal 3 6 4 3 2 3" xfId="15000"/>
    <cellStyle name="Normal 3 6 4 3 2 4" xfId="7964"/>
    <cellStyle name="Normal 3 6 4 3 3" xfId="4452"/>
    <cellStyle name="Normal 3 6 4 3 3 2" xfId="16763"/>
    <cellStyle name="Normal 3 6 4 3 3 3" xfId="9734"/>
    <cellStyle name="Normal 3 6 4 3 4" xfId="13251"/>
    <cellStyle name="Normal 3 6 4 3 5" xfId="6215"/>
    <cellStyle name="Normal 3 6 4 4" xfId="2185"/>
    <cellStyle name="Normal 3 6 4 4 2" xfId="10980"/>
    <cellStyle name="Normal 3 6 4 4 2 2" xfId="18009"/>
    <cellStyle name="Normal 3 6 4 4 3" xfId="14497"/>
    <cellStyle name="Normal 3 6 4 4 4" xfId="7461"/>
    <cellStyle name="Normal 3 6 4 5" xfId="3949"/>
    <cellStyle name="Normal 3 6 4 5 2" xfId="16260"/>
    <cellStyle name="Normal 3 6 4 5 3" xfId="9231"/>
    <cellStyle name="Normal 3 6 4 6" xfId="12748"/>
    <cellStyle name="Normal 3 6 4 7" xfId="5712"/>
    <cellStyle name="Normal 3 6 5" xfId="1157"/>
    <cellStyle name="Normal 3 6 5 2" xfId="2942"/>
    <cellStyle name="Normal 3 6 5 2 2" xfId="11732"/>
    <cellStyle name="Normal 3 6 5 2 2 2" xfId="18761"/>
    <cellStyle name="Normal 3 6 5 2 3" xfId="15249"/>
    <cellStyle name="Normal 3 6 5 2 4" xfId="8213"/>
    <cellStyle name="Normal 3 6 5 3" xfId="4701"/>
    <cellStyle name="Normal 3 6 5 3 2" xfId="17012"/>
    <cellStyle name="Normal 3 6 5 3 3" xfId="9983"/>
    <cellStyle name="Normal 3 6 5 4" xfId="13500"/>
    <cellStyle name="Normal 3 6 5 5" xfId="6464"/>
    <cellStyle name="Normal 3 6 6" xfId="659"/>
    <cellStyle name="Normal 3 6 6 2" xfId="2444"/>
    <cellStyle name="Normal 3 6 6 2 2" xfId="11234"/>
    <cellStyle name="Normal 3 6 6 2 2 2" xfId="18263"/>
    <cellStyle name="Normal 3 6 6 2 3" xfId="14751"/>
    <cellStyle name="Normal 3 6 6 2 4" xfId="7715"/>
    <cellStyle name="Normal 3 6 6 3" xfId="4203"/>
    <cellStyle name="Normal 3 6 6 3 2" xfId="16514"/>
    <cellStyle name="Normal 3 6 6 3 3" xfId="9485"/>
    <cellStyle name="Normal 3 6 6 4" xfId="13002"/>
    <cellStyle name="Normal 3 6 6 5" xfId="5966"/>
    <cellStyle name="Normal 3 6 7" xfId="1661"/>
    <cellStyle name="Normal 3 6 7 2" xfId="3442"/>
    <cellStyle name="Normal 3 6 7 2 2" xfId="12232"/>
    <cellStyle name="Normal 3 6 7 2 2 2" xfId="19261"/>
    <cellStyle name="Normal 3 6 7 2 3" xfId="15749"/>
    <cellStyle name="Normal 3 6 7 2 4" xfId="8713"/>
    <cellStyle name="Normal 3 6 7 3" xfId="5201"/>
    <cellStyle name="Normal 3 6 7 3 2" xfId="17512"/>
    <cellStyle name="Normal 3 6 7 3 3" xfId="10483"/>
    <cellStyle name="Normal 3 6 7 4" xfId="14000"/>
    <cellStyle name="Normal 3 6 7 5" xfId="6964"/>
    <cellStyle name="Normal 3 6 8" xfId="1934"/>
    <cellStyle name="Normal 3 6 8 2" xfId="10732"/>
    <cellStyle name="Normal 3 6 8 2 2" xfId="17761"/>
    <cellStyle name="Normal 3 6 8 3" xfId="14249"/>
    <cellStyle name="Normal 3 6 8 4" xfId="7213"/>
    <cellStyle name="Normal 3 6 9" xfId="3700"/>
    <cellStyle name="Normal 3 6 9 2" xfId="16011"/>
    <cellStyle name="Normal 3 6 9 3" xfId="8982"/>
    <cellStyle name="Normal 3 7" xfId="93"/>
    <cellStyle name="Normal 3 7 10" xfId="5425"/>
    <cellStyle name="Normal 3 7 2" xfId="264"/>
    <cellStyle name="Normal 3 7 2 2" xfId="519"/>
    <cellStyle name="Normal 3 7 2 2 2" xfId="1526"/>
    <cellStyle name="Normal 3 7 2 2 2 2" xfId="3311"/>
    <cellStyle name="Normal 3 7 2 2 2 2 2" xfId="12101"/>
    <cellStyle name="Normal 3 7 2 2 2 2 2 2" xfId="19130"/>
    <cellStyle name="Normal 3 7 2 2 2 2 3" xfId="15618"/>
    <cellStyle name="Normal 3 7 2 2 2 2 4" xfId="8582"/>
    <cellStyle name="Normal 3 7 2 2 2 3" xfId="5070"/>
    <cellStyle name="Normal 3 7 2 2 2 3 2" xfId="17381"/>
    <cellStyle name="Normal 3 7 2 2 2 3 3" xfId="10352"/>
    <cellStyle name="Normal 3 7 2 2 2 4" xfId="13869"/>
    <cellStyle name="Normal 3 7 2 2 2 5" xfId="6833"/>
    <cellStyle name="Normal 3 7 2 2 3" xfId="1028"/>
    <cellStyle name="Normal 3 7 2 2 3 2" xfId="2813"/>
    <cellStyle name="Normal 3 7 2 2 3 2 2" xfId="11603"/>
    <cellStyle name="Normal 3 7 2 2 3 2 2 2" xfId="18632"/>
    <cellStyle name="Normal 3 7 2 2 3 2 3" xfId="15120"/>
    <cellStyle name="Normal 3 7 2 2 3 2 4" xfId="8084"/>
    <cellStyle name="Normal 3 7 2 2 3 3" xfId="4572"/>
    <cellStyle name="Normal 3 7 2 2 3 3 2" xfId="16883"/>
    <cellStyle name="Normal 3 7 2 2 3 3 3" xfId="9854"/>
    <cellStyle name="Normal 3 7 2 2 3 4" xfId="13371"/>
    <cellStyle name="Normal 3 7 2 2 3 5" xfId="6335"/>
    <cellStyle name="Normal 3 7 2 2 4" xfId="2305"/>
    <cellStyle name="Normal 3 7 2 2 4 2" xfId="11100"/>
    <cellStyle name="Normal 3 7 2 2 4 2 2" xfId="18129"/>
    <cellStyle name="Normal 3 7 2 2 4 3" xfId="14617"/>
    <cellStyle name="Normal 3 7 2 2 4 4" xfId="7581"/>
    <cellStyle name="Normal 3 7 2 2 5" xfId="4069"/>
    <cellStyle name="Normal 3 7 2 2 5 2" xfId="16380"/>
    <cellStyle name="Normal 3 7 2 2 5 3" xfId="9351"/>
    <cellStyle name="Normal 3 7 2 2 6" xfId="12868"/>
    <cellStyle name="Normal 3 7 2 2 7" xfId="5832"/>
    <cellStyle name="Normal 3 7 2 3" xfId="1277"/>
    <cellStyle name="Normal 3 7 2 3 2" xfId="3062"/>
    <cellStyle name="Normal 3 7 2 3 2 2" xfId="11852"/>
    <cellStyle name="Normal 3 7 2 3 2 2 2" xfId="18881"/>
    <cellStyle name="Normal 3 7 2 3 2 3" xfId="15369"/>
    <cellStyle name="Normal 3 7 2 3 2 4" xfId="8333"/>
    <cellStyle name="Normal 3 7 2 3 3" xfId="4821"/>
    <cellStyle name="Normal 3 7 2 3 3 2" xfId="17132"/>
    <cellStyle name="Normal 3 7 2 3 3 3" xfId="10103"/>
    <cellStyle name="Normal 3 7 2 3 4" xfId="13620"/>
    <cellStyle name="Normal 3 7 2 3 5" xfId="6584"/>
    <cellStyle name="Normal 3 7 2 4" xfId="779"/>
    <cellStyle name="Normal 3 7 2 4 2" xfId="2564"/>
    <cellStyle name="Normal 3 7 2 4 2 2" xfId="11354"/>
    <cellStyle name="Normal 3 7 2 4 2 2 2" xfId="18383"/>
    <cellStyle name="Normal 3 7 2 4 2 3" xfId="14871"/>
    <cellStyle name="Normal 3 7 2 4 2 4" xfId="7835"/>
    <cellStyle name="Normal 3 7 2 4 3" xfId="4323"/>
    <cellStyle name="Normal 3 7 2 4 3 2" xfId="16634"/>
    <cellStyle name="Normal 3 7 2 4 3 3" xfId="9605"/>
    <cellStyle name="Normal 3 7 2 4 4" xfId="13122"/>
    <cellStyle name="Normal 3 7 2 4 5" xfId="6086"/>
    <cellStyle name="Normal 3 7 2 5" xfId="1781"/>
    <cellStyle name="Normal 3 7 2 5 2" xfId="3562"/>
    <cellStyle name="Normal 3 7 2 5 2 2" xfId="12352"/>
    <cellStyle name="Normal 3 7 2 5 2 2 2" xfId="19381"/>
    <cellStyle name="Normal 3 7 2 5 2 3" xfId="15869"/>
    <cellStyle name="Normal 3 7 2 5 2 4" xfId="8833"/>
    <cellStyle name="Normal 3 7 2 5 3" xfId="5321"/>
    <cellStyle name="Normal 3 7 2 5 3 2" xfId="17632"/>
    <cellStyle name="Normal 3 7 2 5 3 3" xfId="10603"/>
    <cellStyle name="Normal 3 7 2 5 4" xfId="14120"/>
    <cellStyle name="Normal 3 7 2 5 5" xfId="7084"/>
    <cellStyle name="Normal 3 7 2 6" xfId="2054"/>
    <cellStyle name="Normal 3 7 2 6 2" xfId="10852"/>
    <cellStyle name="Normal 3 7 2 6 2 2" xfId="17881"/>
    <cellStyle name="Normal 3 7 2 6 3" xfId="14369"/>
    <cellStyle name="Normal 3 7 2 6 4" xfId="7333"/>
    <cellStyle name="Normal 3 7 2 7" xfId="3820"/>
    <cellStyle name="Normal 3 7 2 7 2" xfId="16131"/>
    <cellStyle name="Normal 3 7 2 7 3" xfId="9102"/>
    <cellStyle name="Normal 3 7 2 8" xfId="12619"/>
    <cellStyle name="Normal 3 7 2 9" xfId="5582"/>
    <cellStyle name="Normal 3 7 3" xfId="363"/>
    <cellStyle name="Normal 3 7 3 2" xfId="1370"/>
    <cellStyle name="Normal 3 7 3 2 2" xfId="3155"/>
    <cellStyle name="Normal 3 7 3 2 2 2" xfId="11945"/>
    <cellStyle name="Normal 3 7 3 2 2 2 2" xfId="18974"/>
    <cellStyle name="Normal 3 7 3 2 2 3" xfId="15462"/>
    <cellStyle name="Normal 3 7 3 2 2 4" xfId="8426"/>
    <cellStyle name="Normal 3 7 3 2 3" xfId="4914"/>
    <cellStyle name="Normal 3 7 3 2 3 2" xfId="17225"/>
    <cellStyle name="Normal 3 7 3 2 3 3" xfId="10196"/>
    <cellStyle name="Normal 3 7 3 2 4" xfId="13713"/>
    <cellStyle name="Normal 3 7 3 2 5" xfId="6677"/>
    <cellStyle name="Normal 3 7 3 3" xfId="872"/>
    <cellStyle name="Normal 3 7 3 3 2" xfId="2657"/>
    <cellStyle name="Normal 3 7 3 3 2 2" xfId="11447"/>
    <cellStyle name="Normal 3 7 3 3 2 2 2" xfId="18476"/>
    <cellStyle name="Normal 3 7 3 3 2 3" xfId="14964"/>
    <cellStyle name="Normal 3 7 3 3 2 4" xfId="7928"/>
    <cellStyle name="Normal 3 7 3 3 3" xfId="4416"/>
    <cellStyle name="Normal 3 7 3 3 3 2" xfId="16727"/>
    <cellStyle name="Normal 3 7 3 3 3 3" xfId="9698"/>
    <cellStyle name="Normal 3 7 3 3 4" xfId="13215"/>
    <cellStyle name="Normal 3 7 3 3 5" xfId="6179"/>
    <cellStyle name="Normal 3 7 3 4" xfId="2149"/>
    <cellStyle name="Normal 3 7 3 4 2" xfId="10944"/>
    <cellStyle name="Normal 3 7 3 4 2 2" xfId="17973"/>
    <cellStyle name="Normal 3 7 3 4 3" xfId="14461"/>
    <cellStyle name="Normal 3 7 3 4 4" xfId="7425"/>
    <cellStyle name="Normal 3 7 3 5" xfId="3913"/>
    <cellStyle name="Normal 3 7 3 5 2" xfId="16224"/>
    <cellStyle name="Normal 3 7 3 5 3" xfId="9195"/>
    <cellStyle name="Normal 3 7 3 6" xfId="12712"/>
    <cellStyle name="Normal 3 7 3 7" xfId="5676"/>
    <cellStyle name="Normal 3 7 4" xfId="1121"/>
    <cellStyle name="Normal 3 7 4 2" xfId="2906"/>
    <cellStyle name="Normal 3 7 4 2 2" xfId="11696"/>
    <cellStyle name="Normal 3 7 4 2 2 2" xfId="18725"/>
    <cellStyle name="Normal 3 7 4 2 3" xfId="15213"/>
    <cellStyle name="Normal 3 7 4 2 4" xfId="8177"/>
    <cellStyle name="Normal 3 7 4 3" xfId="4665"/>
    <cellStyle name="Normal 3 7 4 3 2" xfId="16976"/>
    <cellStyle name="Normal 3 7 4 3 3" xfId="9947"/>
    <cellStyle name="Normal 3 7 4 4" xfId="13464"/>
    <cellStyle name="Normal 3 7 4 5" xfId="6428"/>
    <cellStyle name="Normal 3 7 5" xfId="623"/>
    <cellStyle name="Normal 3 7 5 2" xfId="2408"/>
    <cellStyle name="Normal 3 7 5 2 2" xfId="11198"/>
    <cellStyle name="Normal 3 7 5 2 2 2" xfId="18227"/>
    <cellStyle name="Normal 3 7 5 2 3" xfId="14715"/>
    <cellStyle name="Normal 3 7 5 2 4" xfId="7679"/>
    <cellStyle name="Normal 3 7 5 3" xfId="4167"/>
    <cellStyle name="Normal 3 7 5 3 2" xfId="16478"/>
    <cellStyle name="Normal 3 7 5 3 3" xfId="9449"/>
    <cellStyle name="Normal 3 7 5 4" xfId="12966"/>
    <cellStyle name="Normal 3 7 5 5" xfId="5930"/>
    <cellStyle name="Normal 3 7 6" xfId="1625"/>
    <cellStyle name="Normal 3 7 6 2" xfId="3406"/>
    <cellStyle name="Normal 3 7 6 2 2" xfId="12196"/>
    <cellStyle name="Normal 3 7 6 2 2 2" xfId="19225"/>
    <cellStyle name="Normal 3 7 6 2 3" xfId="15713"/>
    <cellStyle name="Normal 3 7 6 2 4" xfId="8677"/>
    <cellStyle name="Normal 3 7 6 3" xfId="5165"/>
    <cellStyle name="Normal 3 7 6 3 2" xfId="17476"/>
    <cellStyle name="Normal 3 7 6 3 3" xfId="10447"/>
    <cellStyle name="Normal 3 7 6 4" xfId="13964"/>
    <cellStyle name="Normal 3 7 6 5" xfId="6928"/>
    <cellStyle name="Normal 3 7 7" xfId="1894"/>
    <cellStyle name="Normal 3 7 7 2" xfId="10696"/>
    <cellStyle name="Normal 3 7 7 2 2" xfId="17725"/>
    <cellStyle name="Normal 3 7 7 3" xfId="14213"/>
    <cellStyle name="Normal 3 7 7 4" xfId="7177"/>
    <cellStyle name="Normal 3 7 8" xfId="3664"/>
    <cellStyle name="Normal 3 7 8 2" xfId="15975"/>
    <cellStyle name="Normal 3 7 8 3" xfId="8946"/>
    <cellStyle name="Normal 3 7 9" xfId="12463"/>
    <cellStyle name="Normal 3 8" xfId="236"/>
    <cellStyle name="Normal 3 8 2" xfId="491"/>
    <cellStyle name="Normal 3 8 2 2" xfId="1498"/>
    <cellStyle name="Normal 3 8 2 2 2" xfId="3283"/>
    <cellStyle name="Normal 3 8 2 2 2 2" xfId="12073"/>
    <cellStyle name="Normal 3 8 2 2 2 2 2" xfId="19102"/>
    <cellStyle name="Normal 3 8 2 2 2 3" xfId="15590"/>
    <cellStyle name="Normal 3 8 2 2 2 4" xfId="8554"/>
    <cellStyle name="Normal 3 8 2 2 3" xfId="5042"/>
    <cellStyle name="Normal 3 8 2 2 3 2" xfId="17353"/>
    <cellStyle name="Normal 3 8 2 2 3 3" xfId="10324"/>
    <cellStyle name="Normal 3 8 2 2 4" xfId="13841"/>
    <cellStyle name="Normal 3 8 2 2 5" xfId="6805"/>
    <cellStyle name="Normal 3 8 2 3" xfId="1000"/>
    <cellStyle name="Normal 3 8 2 3 2" xfId="2785"/>
    <cellStyle name="Normal 3 8 2 3 2 2" xfId="11575"/>
    <cellStyle name="Normal 3 8 2 3 2 2 2" xfId="18604"/>
    <cellStyle name="Normal 3 8 2 3 2 3" xfId="15092"/>
    <cellStyle name="Normal 3 8 2 3 2 4" xfId="8056"/>
    <cellStyle name="Normal 3 8 2 3 3" xfId="4544"/>
    <cellStyle name="Normal 3 8 2 3 3 2" xfId="16855"/>
    <cellStyle name="Normal 3 8 2 3 3 3" xfId="9826"/>
    <cellStyle name="Normal 3 8 2 3 4" xfId="13343"/>
    <cellStyle name="Normal 3 8 2 3 5" xfId="6307"/>
    <cellStyle name="Normal 3 8 2 4" xfId="2277"/>
    <cellStyle name="Normal 3 8 2 4 2" xfId="11072"/>
    <cellStyle name="Normal 3 8 2 4 2 2" xfId="18101"/>
    <cellStyle name="Normal 3 8 2 4 3" xfId="14589"/>
    <cellStyle name="Normal 3 8 2 4 4" xfId="7553"/>
    <cellStyle name="Normal 3 8 2 5" xfId="4041"/>
    <cellStyle name="Normal 3 8 2 5 2" xfId="16352"/>
    <cellStyle name="Normal 3 8 2 5 3" xfId="9323"/>
    <cellStyle name="Normal 3 8 2 6" xfId="12840"/>
    <cellStyle name="Normal 3 8 2 7" xfId="5804"/>
    <cellStyle name="Normal 3 8 3" xfId="1249"/>
    <cellStyle name="Normal 3 8 3 2" xfId="3034"/>
    <cellStyle name="Normal 3 8 3 2 2" xfId="11824"/>
    <cellStyle name="Normal 3 8 3 2 2 2" xfId="18853"/>
    <cellStyle name="Normal 3 8 3 2 3" xfId="15341"/>
    <cellStyle name="Normal 3 8 3 2 4" xfId="8305"/>
    <cellStyle name="Normal 3 8 3 3" xfId="4793"/>
    <cellStyle name="Normal 3 8 3 3 2" xfId="17104"/>
    <cellStyle name="Normal 3 8 3 3 3" xfId="10075"/>
    <cellStyle name="Normal 3 8 3 4" xfId="13592"/>
    <cellStyle name="Normal 3 8 3 5" xfId="6556"/>
    <cellStyle name="Normal 3 8 4" xfId="751"/>
    <cellStyle name="Normal 3 8 4 2" xfId="2536"/>
    <cellStyle name="Normal 3 8 4 2 2" xfId="11326"/>
    <cellStyle name="Normal 3 8 4 2 2 2" xfId="18355"/>
    <cellStyle name="Normal 3 8 4 2 3" xfId="14843"/>
    <cellStyle name="Normal 3 8 4 2 4" xfId="7807"/>
    <cellStyle name="Normal 3 8 4 3" xfId="4295"/>
    <cellStyle name="Normal 3 8 4 3 2" xfId="16606"/>
    <cellStyle name="Normal 3 8 4 3 3" xfId="9577"/>
    <cellStyle name="Normal 3 8 4 4" xfId="13094"/>
    <cellStyle name="Normal 3 8 4 5" xfId="6058"/>
    <cellStyle name="Normal 3 8 5" xfId="1753"/>
    <cellStyle name="Normal 3 8 5 2" xfId="3534"/>
    <cellStyle name="Normal 3 8 5 2 2" xfId="12324"/>
    <cellStyle name="Normal 3 8 5 2 2 2" xfId="19353"/>
    <cellStyle name="Normal 3 8 5 2 3" xfId="15841"/>
    <cellStyle name="Normal 3 8 5 2 4" xfId="8805"/>
    <cellStyle name="Normal 3 8 5 3" xfId="5293"/>
    <cellStyle name="Normal 3 8 5 3 2" xfId="17604"/>
    <cellStyle name="Normal 3 8 5 3 3" xfId="10575"/>
    <cellStyle name="Normal 3 8 5 4" xfId="14092"/>
    <cellStyle name="Normal 3 8 5 5" xfId="7056"/>
    <cellStyle name="Normal 3 8 6" xfId="2026"/>
    <cellStyle name="Normal 3 8 6 2" xfId="10824"/>
    <cellStyle name="Normal 3 8 6 2 2" xfId="17853"/>
    <cellStyle name="Normal 3 8 6 3" xfId="14341"/>
    <cellStyle name="Normal 3 8 6 4" xfId="7305"/>
    <cellStyle name="Normal 3 8 7" xfId="3792"/>
    <cellStyle name="Normal 3 8 7 2" xfId="16103"/>
    <cellStyle name="Normal 3 8 7 3" xfId="9074"/>
    <cellStyle name="Normal 3 8 8" xfId="12591"/>
    <cellStyle name="Normal 3 8 9" xfId="5554"/>
    <cellStyle name="Normal 3 9" xfId="172"/>
    <cellStyle name="Normal 3 9 2" xfId="427"/>
    <cellStyle name="Normal 3 9 2 2" xfId="1434"/>
    <cellStyle name="Normal 3 9 2 2 2" xfId="3219"/>
    <cellStyle name="Normal 3 9 2 2 2 2" xfId="12009"/>
    <cellStyle name="Normal 3 9 2 2 2 2 2" xfId="19038"/>
    <cellStyle name="Normal 3 9 2 2 2 3" xfId="15526"/>
    <cellStyle name="Normal 3 9 2 2 2 4" xfId="8490"/>
    <cellStyle name="Normal 3 9 2 2 3" xfId="4978"/>
    <cellStyle name="Normal 3 9 2 2 3 2" xfId="17289"/>
    <cellStyle name="Normal 3 9 2 2 3 3" xfId="10260"/>
    <cellStyle name="Normal 3 9 2 2 4" xfId="13777"/>
    <cellStyle name="Normal 3 9 2 2 5" xfId="6741"/>
    <cellStyle name="Normal 3 9 2 3" xfId="936"/>
    <cellStyle name="Normal 3 9 2 3 2" xfId="2721"/>
    <cellStyle name="Normal 3 9 2 3 2 2" xfId="11511"/>
    <cellStyle name="Normal 3 9 2 3 2 2 2" xfId="18540"/>
    <cellStyle name="Normal 3 9 2 3 2 3" xfId="15028"/>
    <cellStyle name="Normal 3 9 2 3 2 4" xfId="7992"/>
    <cellStyle name="Normal 3 9 2 3 3" xfId="4480"/>
    <cellStyle name="Normal 3 9 2 3 3 2" xfId="16791"/>
    <cellStyle name="Normal 3 9 2 3 3 3" xfId="9762"/>
    <cellStyle name="Normal 3 9 2 3 4" xfId="13279"/>
    <cellStyle name="Normal 3 9 2 3 5" xfId="6243"/>
    <cellStyle name="Normal 3 9 2 4" xfId="2213"/>
    <cellStyle name="Normal 3 9 2 4 2" xfId="11008"/>
    <cellStyle name="Normal 3 9 2 4 2 2" xfId="18037"/>
    <cellStyle name="Normal 3 9 2 4 3" xfId="14525"/>
    <cellStyle name="Normal 3 9 2 4 4" xfId="7489"/>
    <cellStyle name="Normal 3 9 2 5" xfId="3977"/>
    <cellStyle name="Normal 3 9 2 5 2" xfId="16288"/>
    <cellStyle name="Normal 3 9 2 5 3" xfId="9259"/>
    <cellStyle name="Normal 3 9 2 6" xfId="12776"/>
    <cellStyle name="Normal 3 9 2 7" xfId="5740"/>
    <cellStyle name="Normal 3 9 3" xfId="1185"/>
    <cellStyle name="Normal 3 9 3 2" xfId="2970"/>
    <cellStyle name="Normal 3 9 3 2 2" xfId="11760"/>
    <cellStyle name="Normal 3 9 3 2 2 2" xfId="18789"/>
    <cellStyle name="Normal 3 9 3 2 3" xfId="15277"/>
    <cellStyle name="Normal 3 9 3 2 4" xfId="8241"/>
    <cellStyle name="Normal 3 9 3 3" xfId="4729"/>
    <cellStyle name="Normal 3 9 3 3 2" xfId="17040"/>
    <cellStyle name="Normal 3 9 3 3 3" xfId="10011"/>
    <cellStyle name="Normal 3 9 3 4" xfId="13528"/>
    <cellStyle name="Normal 3 9 3 5" xfId="6492"/>
    <cellStyle name="Normal 3 9 4" xfId="687"/>
    <cellStyle name="Normal 3 9 4 2" xfId="2472"/>
    <cellStyle name="Normal 3 9 4 2 2" xfId="11262"/>
    <cellStyle name="Normal 3 9 4 2 2 2" xfId="18291"/>
    <cellStyle name="Normal 3 9 4 2 3" xfId="14779"/>
    <cellStyle name="Normal 3 9 4 2 4" xfId="7743"/>
    <cellStyle name="Normal 3 9 4 3" xfId="4231"/>
    <cellStyle name="Normal 3 9 4 3 2" xfId="16542"/>
    <cellStyle name="Normal 3 9 4 3 3" xfId="9513"/>
    <cellStyle name="Normal 3 9 4 4" xfId="13030"/>
    <cellStyle name="Normal 3 9 4 5" xfId="5994"/>
    <cellStyle name="Normal 3 9 5" xfId="1689"/>
    <cellStyle name="Normal 3 9 5 2" xfId="3470"/>
    <cellStyle name="Normal 3 9 5 2 2" xfId="12260"/>
    <cellStyle name="Normal 3 9 5 2 2 2" xfId="19289"/>
    <cellStyle name="Normal 3 9 5 2 3" xfId="15777"/>
    <cellStyle name="Normal 3 9 5 2 4" xfId="8741"/>
    <cellStyle name="Normal 3 9 5 3" xfId="5229"/>
    <cellStyle name="Normal 3 9 5 3 2" xfId="17540"/>
    <cellStyle name="Normal 3 9 5 3 3" xfId="10511"/>
    <cellStyle name="Normal 3 9 5 4" xfId="14028"/>
    <cellStyle name="Normal 3 9 5 5" xfId="6992"/>
    <cellStyle name="Normal 3 9 6" xfId="1962"/>
    <cellStyle name="Normal 3 9 6 2" xfId="10760"/>
    <cellStyle name="Normal 3 9 6 2 2" xfId="17789"/>
    <cellStyle name="Normal 3 9 6 3" xfId="14277"/>
    <cellStyle name="Normal 3 9 6 4" xfId="7241"/>
    <cellStyle name="Normal 3 9 7" xfId="3728"/>
    <cellStyle name="Normal 3 9 7 2" xfId="16039"/>
    <cellStyle name="Normal 3 9 7 3" xfId="9010"/>
    <cellStyle name="Normal 3 9 8" xfId="12527"/>
    <cellStyle name="Normal 3 9 9" xfId="5490"/>
    <cellStyle name="Normal 4" xfId="43"/>
    <cellStyle name="Normal 4 2" xfId="33"/>
    <cellStyle name="Normal 4 2 2" xfId="44"/>
    <cellStyle name="Normal 4 2 2 2" xfId="83"/>
    <cellStyle name="Normal 4 2 2 3" xfId="113"/>
    <cellStyle name="Normal 4 2 3" xfId="71"/>
    <cellStyle name="Normal 4 2 4" xfId="101"/>
    <cellStyle name="Normal 4 3" xfId="35"/>
    <cellStyle name="Normal 4 3 2" xfId="73"/>
    <cellStyle name="Normal 4 3 3" xfId="103"/>
    <cellStyle name="Normal 4 4" xfId="82"/>
    <cellStyle name="Normal 4 5" xfId="112"/>
    <cellStyle name="Normal 4 6" xfId="331"/>
    <cellStyle name="Normal 4 6 2" xfId="582"/>
    <cellStyle name="Normal 4 7" xfId="587"/>
    <cellStyle name="Normal 4 7 2" xfId="2372"/>
    <cellStyle name="Normal 5" xfId="45"/>
    <cellStyle name="Normal 5 10" xfId="337"/>
    <cellStyle name="Normal 5 10 2" xfId="1344"/>
    <cellStyle name="Normal 5 10 2 2" xfId="3129"/>
    <cellStyle name="Normal 5 10 2 2 2" xfId="11919"/>
    <cellStyle name="Normal 5 10 2 2 2 2" xfId="18948"/>
    <cellStyle name="Normal 5 10 2 2 3" xfId="15436"/>
    <cellStyle name="Normal 5 10 2 2 4" xfId="8400"/>
    <cellStyle name="Normal 5 10 2 3" xfId="4888"/>
    <cellStyle name="Normal 5 10 2 3 2" xfId="17199"/>
    <cellStyle name="Normal 5 10 2 3 3" xfId="10170"/>
    <cellStyle name="Normal 5 10 2 4" xfId="13687"/>
    <cellStyle name="Normal 5 10 2 5" xfId="6651"/>
    <cellStyle name="Normal 5 10 3" xfId="846"/>
    <cellStyle name="Normal 5 10 3 2" xfId="2631"/>
    <cellStyle name="Normal 5 10 3 2 2" xfId="11421"/>
    <cellStyle name="Normal 5 10 3 2 2 2" xfId="18450"/>
    <cellStyle name="Normal 5 10 3 2 3" xfId="14938"/>
    <cellStyle name="Normal 5 10 3 2 4" xfId="7902"/>
    <cellStyle name="Normal 5 10 3 3" xfId="4390"/>
    <cellStyle name="Normal 5 10 3 3 2" xfId="16701"/>
    <cellStyle name="Normal 5 10 3 3 3" xfId="9672"/>
    <cellStyle name="Normal 5 10 3 4" xfId="13189"/>
    <cellStyle name="Normal 5 10 3 5" xfId="6153"/>
    <cellStyle name="Normal 5 10 4" xfId="2123"/>
    <cellStyle name="Normal 5 10 4 2" xfId="10918"/>
    <cellStyle name="Normal 5 10 4 2 2" xfId="17947"/>
    <cellStyle name="Normal 5 10 4 3" xfId="14435"/>
    <cellStyle name="Normal 5 10 4 4" xfId="7399"/>
    <cellStyle name="Normal 5 10 5" xfId="3887"/>
    <cellStyle name="Normal 5 10 5 2" xfId="16198"/>
    <cellStyle name="Normal 5 10 5 3" xfId="9169"/>
    <cellStyle name="Normal 5 10 6" xfId="12686"/>
    <cellStyle name="Normal 5 10 7" xfId="5650"/>
    <cellStyle name="Normal 5 11" xfId="1095"/>
    <cellStyle name="Normal 5 11 2" xfId="2880"/>
    <cellStyle name="Normal 5 11 2 2" xfId="11670"/>
    <cellStyle name="Normal 5 11 2 2 2" xfId="18699"/>
    <cellStyle name="Normal 5 11 2 3" xfId="15187"/>
    <cellStyle name="Normal 5 11 2 4" xfId="8151"/>
    <cellStyle name="Normal 5 11 3" xfId="4639"/>
    <cellStyle name="Normal 5 11 3 2" xfId="16950"/>
    <cellStyle name="Normal 5 11 3 3" xfId="9921"/>
    <cellStyle name="Normal 5 11 4" xfId="13438"/>
    <cellStyle name="Normal 5 11 5" xfId="6402"/>
    <cellStyle name="Normal 5 12" xfId="597"/>
    <cellStyle name="Normal 5 12 2" xfId="2382"/>
    <cellStyle name="Normal 5 12 2 2" xfId="11172"/>
    <cellStyle name="Normal 5 12 2 2 2" xfId="18201"/>
    <cellStyle name="Normal 5 12 2 3" xfId="14689"/>
    <cellStyle name="Normal 5 12 2 4" xfId="7653"/>
    <cellStyle name="Normal 5 12 3" xfId="4141"/>
    <cellStyle name="Normal 5 12 3 2" xfId="16452"/>
    <cellStyle name="Normal 5 12 3 3" xfId="9423"/>
    <cellStyle name="Normal 5 12 4" xfId="12940"/>
    <cellStyle name="Normal 5 12 5" xfId="5904"/>
    <cellStyle name="Normal 5 13" xfId="1599"/>
    <cellStyle name="Normal 5 13 2" xfId="3380"/>
    <cellStyle name="Normal 5 13 2 2" xfId="12170"/>
    <cellStyle name="Normal 5 13 2 2 2" xfId="19199"/>
    <cellStyle name="Normal 5 13 2 3" xfId="15687"/>
    <cellStyle name="Normal 5 13 2 4" xfId="8651"/>
    <cellStyle name="Normal 5 13 3" xfId="5139"/>
    <cellStyle name="Normal 5 13 3 2" xfId="17450"/>
    <cellStyle name="Normal 5 13 3 3" xfId="10421"/>
    <cellStyle name="Normal 5 13 4" xfId="13938"/>
    <cellStyle name="Normal 5 13 5" xfId="6902"/>
    <cellStyle name="Normal 5 14" xfId="1864"/>
    <cellStyle name="Normal 5 14 2" xfId="10670"/>
    <cellStyle name="Normal 5 14 2 2" xfId="17699"/>
    <cellStyle name="Normal 5 14 3" xfId="14187"/>
    <cellStyle name="Normal 5 14 4" xfId="7151"/>
    <cellStyle name="Normal 5 15" xfId="3638"/>
    <cellStyle name="Normal 5 15 2" xfId="15949"/>
    <cellStyle name="Normal 5 15 3" xfId="8920"/>
    <cellStyle name="Normal 5 16" xfId="12437"/>
    <cellStyle name="Normal 5 17" xfId="5399"/>
    <cellStyle name="Normal 5 2" xfId="46"/>
    <cellStyle name="Normal 5 2 10" xfId="1096"/>
    <cellStyle name="Normal 5 2 10 2" xfId="2881"/>
    <cellStyle name="Normal 5 2 10 2 2" xfId="11671"/>
    <cellStyle name="Normal 5 2 10 2 2 2" xfId="18700"/>
    <cellStyle name="Normal 5 2 10 2 3" xfId="15188"/>
    <cellStyle name="Normal 5 2 10 2 4" xfId="8152"/>
    <cellStyle name="Normal 5 2 10 3" xfId="4640"/>
    <cellStyle name="Normal 5 2 10 3 2" xfId="16951"/>
    <cellStyle name="Normal 5 2 10 3 3" xfId="9922"/>
    <cellStyle name="Normal 5 2 10 4" xfId="13439"/>
    <cellStyle name="Normal 5 2 10 5" xfId="6403"/>
    <cellStyle name="Normal 5 2 11" xfId="598"/>
    <cellStyle name="Normal 5 2 11 2" xfId="2383"/>
    <cellStyle name="Normal 5 2 11 2 2" xfId="11173"/>
    <cellStyle name="Normal 5 2 11 2 2 2" xfId="18202"/>
    <cellStyle name="Normal 5 2 11 2 3" xfId="14690"/>
    <cellStyle name="Normal 5 2 11 2 4" xfId="7654"/>
    <cellStyle name="Normal 5 2 11 3" xfId="4142"/>
    <cellStyle name="Normal 5 2 11 3 2" xfId="16453"/>
    <cellStyle name="Normal 5 2 11 3 3" xfId="9424"/>
    <cellStyle name="Normal 5 2 11 4" xfId="12941"/>
    <cellStyle name="Normal 5 2 11 5" xfId="5905"/>
    <cellStyle name="Normal 5 2 12" xfId="1600"/>
    <cellStyle name="Normal 5 2 12 2" xfId="3381"/>
    <cellStyle name="Normal 5 2 12 2 2" xfId="12171"/>
    <cellStyle name="Normal 5 2 12 2 2 2" xfId="19200"/>
    <cellStyle name="Normal 5 2 12 2 3" xfId="15688"/>
    <cellStyle name="Normal 5 2 12 2 4" xfId="8652"/>
    <cellStyle name="Normal 5 2 12 3" xfId="5140"/>
    <cellStyle name="Normal 5 2 12 3 2" xfId="17451"/>
    <cellStyle name="Normal 5 2 12 3 3" xfId="10422"/>
    <cellStyle name="Normal 5 2 12 4" xfId="13939"/>
    <cellStyle name="Normal 5 2 12 5" xfId="6903"/>
    <cellStyle name="Normal 5 2 13" xfId="1865"/>
    <cellStyle name="Normal 5 2 13 2" xfId="10671"/>
    <cellStyle name="Normal 5 2 13 2 2" xfId="17700"/>
    <cellStyle name="Normal 5 2 13 3" xfId="14188"/>
    <cellStyle name="Normal 5 2 13 4" xfId="7152"/>
    <cellStyle name="Normal 5 2 14" xfId="3639"/>
    <cellStyle name="Normal 5 2 14 2" xfId="15950"/>
    <cellStyle name="Normal 5 2 14 3" xfId="8921"/>
    <cellStyle name="Normal 5 2 15" xfId="12438"/>
    <cellStyle name="Normal 5 2 16" xfId="5400"/>
    <cellStyle name="Normal 5 2 2" xfId="60"/>
    <cellStyle name="Normal 5 2 2 10" xfId="1607"/>
    <cellStyle name="Normal 5 2 2 10 2" xfId="3388"/>
    <cellStyle name="Normal 5 2 2 10 2 2" xfId="12178"/>
    <cellStyle name="Normal 5 2 2 10 2 2 2" xfId="19207"/>
    <cellStyle name="Normal 5 2 2 10 2 3" xfId="15695"/>
    <cellStyle name="Normal 5 2 2 10 2 4" xfId="8659"/>
    <cellStyle name="Normal 5 2 2 10 3" xfId="5147"/>
    <cellStyle name="Normal 5 2 2 10 3 2" xfId="17458"/>
    <cellStyle name="Normal 5 2 2 10 3 3" xfId="10429"/>
    <cellStyle name="Normal 5 2 2 10 4" xfId="13946"/>
    <cellStyle name="Normal 5 2 2 10 5" xfId="6910"/>
    <cellStyle name="Normal 5 2 2 11" xfId="1872"/>
    <cellStyle name="Normal 5 2 2 11 2" xfId="10678"/>
    <cellStyle name="Normal 5 2 2 11 2 2" xfId="17707"/>
    <cellStyle name="Normal 5 2 2 11 3" xfId="14195"/>
    <cellStyle name="Normal 5 2 2 11 4" xfId="7159"/>
    <cellStyle name="Normal 5 2 2 12" xfId="3646"/>
    <cellStyle name="Normal 5 2 2 12 2" xfId="15957"/>
    <cellStyle name="Normal 5 2 2 12 3" xfId="8928"/>
    <cellStyle name="Normal 5 2 2 13" xfId="12445"/>
    <cellStyle name="Normal 5 2 2 14" xfId="5407"/>
    <cellStyle name="Normal 5 2 2 2" xfId="85"/>
    <cellStyle name="Normal 5 2 2 2 10" xfId="1890"/>
    <cellStyle name="Normal 5 2 2 2 10 2" xfId="10692"/>
    <cellStyle name="Normal 5 2 2 2 10 2 2" xfId="17721"/>
    <cellStyle name="Normal 5 2 2 2 10 3" xfId="14209"/>
    <cellStyle name="Normal 5 2 2 2 10 4" xfId="7173"/>
    <cellStyle name="Normal 5 2 2 2 11" xfId="3660"/>
    <cellStyle name="Normal 5 2 2 2 11 2" xfId="15971"/>
    <cellStyle name="Normal 5 2 2 2 11 3" xfId="8942"/>
    <cellStyle name="Normal 5 2 2 2 12" xfId="12459"/>
    <cellStyle name="Normal 5 2 2 2 13" xfId="5421"/>
    <cellStyle name="Normal 5 2 2 2 2" xfId="168"/>
    <cellStyle name="Normal 5 2 2 2 2 10" xfId="12523"/>
    <cellStyle name="Normal 5 2 2 2 2 11" xfId="5486"/>
    <cellStyle name="Normal 5 2 2 2 2 2" xfId="324"/>
    <cellStyle name="Normal 5 2 2 2 2 2 2" xfId="579"/>
    <cellStyle name="Normal 5 2 2 2 2 2 2 2" xfId="1586"/>
    <cellStyle name="Normal 5 2 2 2 2 2 2 2 2" xfId="3371"/>
    <cellStyle name="Normal 5 2 2 2 2 2 2 2 2 2" xfId="12161"/>
    <cellStyle name="Normal 5 2 2 2 2 2 2 2 2 2 2" xfId="19190"/>
    <cellStyle name="Normal 5 2 2 2 2 2 2 2 2 3" xfId="15678"/>
    <cellStyle name="Normal 5 2 2 2 2 2 2 2 2 4" xfId="8642"/>
    <cellStyle name="Normal 5 2 2 2 2 2 2 2 3" xfId="5130"/>
    <cellStyle name="Normal 5 2 2 2 2 2 2 2 3 2" xfId="17441"/>
    <cellStyle name="Normal 5 2 2 2 2 2 2 2 3 3" xfId="10412"/>
    <cellStyle name="Normal 5 2 2 2 2 2 2 2 4" xfId="13929"/>
    <cellStyle name="Normal 5 2 2 2 2 2 2 2 5" xfId="6893"/>
    <cellStyle name="Normal 5 2 2 2 2 2 2 3" xfId="1088"/>
    <cellStyle name="Normal 5 2 2 2 2 2 2 3 2" xfId="2873"/>
    <cellStyle name="Normal 5 2 2 2 2 2 2 3 2 2" xfId="11663"/>
    <cellStyle name="Normal 5 2 2 2 2 2 2 3 2 2 2" xfId="18692"/>
    <cellStyle name="Normal 5 2 2 2 2 2 2 3 2 3" xfId="15180"/>
    <cellStyle name="Normal 5 2 2 2 2 2 2 3 2 4" xfId="8144"/>
    <cellStyle name="Normal 5 2 2 2 2 2 2 3 3" xfId="4632"/>
    <cellStyle name="Normal 5 2 2 2 2 2 2 3 3 2" xfId="16943"/>
    <cellStyle name="Normal 5 2 2 2 2 2 2 3 3 3" xfId="9914"/>
    <cellStyle name="Normal 5 2 2 2 2 2 2 3 4" xfId="13431"/>
    <cellStyle name="Normal 5 2 2 2 2 2 2 3 5" xfId="6395"/>
    <cellStyle name="Normal 5 2 2 2 2 2 2 4" xfId="2365"/>
    <cellStyle name="Normal 5 2 2 2 2 2 2 4 2" xfId="11160"/>
    <cellStyle name="Normal 5 2 2 2 2 2 2 4 2 2" xfId="18189"/>
    <cellStyle name="Normal 5 2 2 2 2 2 2 4 3" xfId="14677"/>
    <cellStyle name="Normal 5 2 2 2 2 2 2 4 4" xfId="7641"/>
    <cellStyle name="Normal 5 2 2 2 2 2 2 5" xfId="4129"/>
    <cellStyle name="Normal 5 2 2 2 2 2 2 5 2" xfId="16440"/>
    <cellStyle name="Normal 5 2 2 2 2 2 2 5 3" xfId="9411"/>
    <cellStyle name="Normal 5 2 2 2 2 2 2 6" xfId="12928"/>
    <cellStyle name="Normal 5 2 2 2 2 2 2 7" xfId="5892"/>
    <cellStyle name="Normal 5 2 2 2 2 2 3" xfId="1337"/>
    <cellStyle name="Normal 5 2 2 2 2 2 3 2" xfId="3122"/>
    <cellStyle name="Normal 5 2 2 2 2 2 3 2 2" xfId="11912"/>
    <cellStyle name="Normal 5 2 2 2 2 2 3 2 2 2" xfId="18941"/>
    <cellStyle name="Normal 5 2 2 2 2 2 3 2 3" xfId="15429"/>
    <cellStyle name="Normal 5 2 2 2 2 2 3 2 4" xfId="8393"/>
    <cellStyle name="Normal 5 2 2 2 2 2 3 3" xfId="4881"/>
    <cellStyle name="Normal 5 2 2 2 2 2 3 3 2" xfId="17192"/>
    <cellStyle name="Normal 5 2 2 2 2 2 3 3 3" xfId="10163"/>
    <cellStyle name="Normal 5 2 2 2 2 2 3 4" xfId="13680"/>
    <cellStyle name="Normal 5 2 2 2 2 2 3 5" xfId="6644"/>
    <cellStyle name="Normal 5 2 2 2 2 2 4" xfId="839"/>
    <cellStyle name="Normal 5 2 2 2 2 2 4 2" xfId="2624"/>
    <cellStyle name="Normal 5 2 2 2 2 2 4 2 2" xfId="11414"/>
    <cellStyle name="Normal 5 2 2 2 2 2 4 2 2 2" xfId="18443"/>
    <cellStyle name="Normal 5 2 2 2 2 2 4 2 3" xfId="14931"/>
    <cellStyle name="Normal 5 2 2 2 2 2 4 2 4" xfId="7895"/>
    <cellStyle name="Normal 5 2 2 2 2 2 4 3" xfId="4383"/>
    <cellStyle name="Normal 5 2 2 2 2 2 4 3 2" xfId="16694"/>
    <cellStyle name="Normal 5 2 2 2 2 2 4 3 3" xfId="9665"/>
    <cellStyle name="Normal 5 2 2 2 2 2 4 4" xfId="13182"/>
    <cellStyle name="Normal 5 2 2 2 2 2 4 5" xfId="6146"/>
    <cellStyle name="Normal 5 2 2 2 2 2 5" xfId="1841"/>
    <cellStyle name="Normal 5 2 2 2 2 2 5 2" xfId="3622"/>
    <cellStyle name="Normal 5 2 2 2 2 2 5 2 2" xfId="12412"/>
    <cellStyle name="Normal 5 2 2 2 2 2 5 2 2 2" xfId="19441"/>
    <cellStyle name="Normal 5 2 2 2 2 2 5 2 3" xfId="15929"/>
    <cellStyle name="Normal 5 2 2 2 2 2 5 2 4" xfId="8893"/>
    <cellStyle name="Normal 5 2 2 2 2 2 5 3" xfId="5381"/>
    <cellStyle name="Normal 5 2 2 2 2 2 5 3 2" xfId="17692"/>
    <cellStyle name="Normal 5 2 2 2 2 2 5 3 3" xfId="10663"/>
    <cellStyle name="Normal 5 2 2 2 2 2 5 4" xfId="14180"/>
    <cellStyle name="Normal 5 2 2 2 2 2 5 5" xfId="7144"/>
    <cellStyle name="Normal 5 2 2 2 2 2 6" xfId="2114"/>
    <cellStyle name="Normal 5 2 2 2 2 2 6 2" xfId="10911"/>
    <cellStyle name="Normal 5 2 2 2 2 2 6 2 2" xfId="17940"/>
    <cellStyle name="Normal 5 2 2 2 2 2 6 3" xfId="14428"/>
    <cellStyle name="Normal 5 2 2 2 2 2 6 4" xfId="7392"/>
    <cellStyle name="Normal 5 2 2 2 2 2 7" xfId="3880"/>
    <cellStyle name="Normal 5 2 2 2 2 2 7 2" xfId="16191"/>
    <cellStyle name="Normal 5 2 2 2 2 2 7 3" xfId="9162"/>
    <cellStyle name="Normal 5 2 2 2 2 2 8" xfId="12679"/>
    <cellStyle name="Normal 5 2 2 2 2 2 9" xfId="5642"/>
    <cellStyle name="Normal 5 2 2 2 2 3" xfId="232"/>
    <cellStyle name="Normal 5 2 2 2 2 3 2" xfId="487"/>
    <cellStyle name="Normal 5 2 2 2 2 3 2 2" xfId="1494"/>
    <cellStyle name="Normal 5 2 2 2 2 3 2 2 2" xfId="3279"/>
    <cellStyle name="Normal 5 2 2 2 2 3 2 2 2 2" xfId="12069"/>
    <cellStyle name="Normal 5 2 2 2 2 3 2 2 2 2 2" xfId="19098"/>
    <cellStyle name="Normal 5 2 2 2 2 3 2 2 2 3" xfId="15586"/>
    <cellStyle name="Normal 5 2 2 2 2 3 2 2 2 4" xfId="8550"/>
    <cellStyle name="Normal 5 2 2 2 2 3 2 2 3" xfId="5038"/>
    <cellStyle name="Normal 5 2 2 2 2 3 2 2 3 2" xfId="17349"/>
    <cellStyle name="Normal 5 2 2 2 2 3 2 2 3 3" xfId="10320"/>
    <cellStyle name="Normal 5 2 2 2 2 3 2 2 4" xfId="13837"/>
    <cellStyle name="Normal 5 2 2 2 2 3 2 2 5" xfId="6801"/>
    <cellStyle name="Normal 5 2 2 2 2 3 2 3" xfId="996"/>
    <cellStyle name="Normal 5 2 2 2 2 3 2 3 2" xfId="2781"/>
    <cellStyle name="Normal 5 2 2 2 2 3 2 3 2 2" xfId="11571"/>
    <cellStyle name="Normal 5 2 2 2 2 3 2 3 2 2 2" xfId="18600"/>
    <cellStyle name="Normal 5 2 2 2 2 3 2 3 2 3" xfId="15088"/>
    <cellStyle name="Normal 5 2 2 2 2 3 2 3 2 4" xfId="8052"/>
    <cellStyle name="Normal 5 2 2 2 2 3 2 3 3" xfId="4540"/>
    <cellStyle name="Normal 5 2 2 2 2 3 2 3 3 2" xfId="16851"/>
    <cellStyle name="Normal 5 2 2 2 2 3 2 3 3 3" xfId="9822"/>
    <cellStyle name="Normal 5 2 2 2 2 3 2 3 4" xfId="13339"/>
    <cellStyle name="Normal 5 2 2 2 2 3 2 3 5" xfId="6303"/>
    <cellStyle name="Normal 5 2 2 2 2 3 2 4" xfId="2273"/>
    <cellStyle name="Normal 5 2 2 2 2 3 2 4 2" xfId="11068"/>
    <cellStyle name="Normal 5 2 2 2 2 3 2 4 2 2" xfId="18097"/>
    <cellStyle name="Normal 5 2 2 2 2 3 2 4 3" xfId="14585"/>
    <cellStyle name="Normal 5 2 2 2 2 3 2 4 4" xfId="7549"/>
    <cellStyle name="Normal 5 2 2 2 2 3 2 5" xfId="4037"/>
    <cellStyle name="Normal 5 2 2 2 2 3 2 5 2" xfId="16348"/>
    <cellStyle name="Normal 5 2 2 2 2 3 2 5 3" xfId="9319"/>
    <cellStyle name="Normal 5 2 2 2 2 3 2 6" xfId="12836"/>
    <cellStyle name="Normal 5 2 2 2 2 3 2 7" xfId="5800"/>
    <cellStyle name="Normal 5 2 2 2 2 3 3" xfId="1245"/>
    <cellStyle name="Normal 5 2 2 2 2 3 3 2" xfId="3030"/>
    <cellStyle name="Normal 5 2 2 2 2 3 3 2 2" xfId="11820"/>
    <cellStyle name="Normal 5 2 2 2 2 3 3 2 2 2" xfId="18849"/>
    <cellStyle name="Normal 5 2 2 2 2 3 3 2 3" xfId="15337"/>
    <cellStyle name="Normal 5 2 2 2 2 3 3 2 4" xfId="8301"/>
    <cellStyle name="Normal 5 2 2 2 2 3 3 3" xfId="4789"/>
    <cellStyle name="Normal 5 2 2 2 2 3 3 3 2" xfId="17100"/>
    <cellStyle name="Normal 5 2 2 2 2 3 3 3 3" xfId="10071"/>
    <cellStyle name="Normal 5 2 2 2 2 3 3 4" xfId="13588"/>
    <cellStyle name="Normal 5 2 2 2 2 3 3 5" xfId="6552"/>
    <cellStyle name="Normal 5 2 2 2 2 3 4" xfId="747"/>
    <cellStyle name="Normal 5 2 2 2 2 3 4 2" xfId="2532"/>
    <cellStyle name="Normal 5 2 2 2 2 3 4 2 2" xfId="11322"/>
    <cellStyle name="Normal 5 2 2 2 2 3 4 2 2 2" xfId="18351"/>
    <cellStyle name="Normal 5 2 2 2 2 3 4 2 3" xfId="14839"/>
    <cellStyle name="Normal 5 2 2 2 2 3 4 2 4" xfId="7803"/>
    <cellStyle name="Normal 5 2 2 2 2 3 4 3" xfId="4291"/>
    <cellStyle name="Normal 5 2 2 2 2 3 4 3 2" xfId="16602"/>
    <cellStyle name="Normal 5 2 2 2 2 3 4 3 3" xfId="9573"/>
    <cellStyle name="Normal 5 2 2 2 2 3 4 4" xfId="13090"/>
    <cellStyle name="Normal 5 2 2 2 2 3 4 5" xfId="6054"/>
    <cellStyle name="Normal 5 2 2 2 2 3 5" xfId="1749"/>
    <cellStyle name="Normal 5 2 2 2 2 3 5 2" xfId="3530"/>
    <cellStyle name="Normal 5 2 2 2 2 3 5 2 2" xfId="12320"/>
    <cellStyle name="Normal 5 2 2 2 2 3 5 2 2 2" xfId="19349"/>
    <cellStyle name="Normal 5 2 2 2 2 3 5 2 3" xfId="15837"/>
    <cellStyle name="Normal 5 2 2 2 2 3 5 2 4" xfId="8801"/>
    <cellStyle name="Normal 5 2 2 2 2 3 5 3" xfId="5289"/>
    <cellStyle name="Normal 5 2 2 2 2 3 5 3 2" xfId="17600"/>
    <cellStyle name="Normal 5 2 2 2 2 3 5 3 3" xfId="10571"/>
    <cellStyle name="Normal 5 2 2 2 2 3 5 4" xfId="14088"/>
    <cellStyle name="Normal 5 2 2 2 2 3 5 5" xfId="7052"/>
    <cellStyle name="Normal 5 2 2 2 2 3 6" xfId="2022"/>
    <cellStyle name="Normal 5 2 2 2 2 3 6 2" xfId="10820"/>
    <cellStyle name="Normal 5 2 2 2 2 3 6 2 2" xfId="17849"/>
    <cellStyle name="Normal 5 2 2 2 2 3 6 3" xfId="14337"/>
    <cellStyle name="Normal 5 2 2 2 2 3 6 4" xfId="7301"/>
    <cellStyle name="Normal 5 2 2 2 2 3 7" xfId="3788"/>
    <cellStyle name="Normal 5 2 2 2 2 3 7 2" xfId="16099"/>
    <cellStyle name="Normal 5 2 2 2 2 3 7 3" xfId="9070"/>
    <cellStyle name="Normal 5 2 2 2 2 3 8" xfId="12587"/>
    <cellStyle name="Normal 5 2 2 2 2 3 9" xfId="5550"/>
    <cellStyle name="Normal 5 2 2 2 2 4" xfId="423"/>
    <cellStyle name="Normal 5 2 2 2 2 4 2" xfId="1430"/>
    <cellStyle name="Normal 5 2 2 2 2 4 2 2" xfId="3215"/>
    <cellStyle name="Normal 5 2 2 2 2 4 2 2 2" xfId="12005"/>
    <cellStyle name="Normal 5 2 2 2 2 4 2 2 2 2" xfId="19034"/>
    <cellStyle name="Normal 5 2 2 2 2 4 2 2 3" xfId="15522"/>
    <cellStyle name="Normal 5 2 2 2 2 4 2 2 4" xfId="8486"/>
    <cellStyle name="Normal 5 2 2 2 2 4 2 3" xfId="4974"/>
    <cellStyle name="Normal 5 2 2 2 2 4 2 3 2" xfId="17285"/>
    <cellStyle name="Normal 5 2 2 2 2 4 2 3 3" xfId="10256"/>
    <cellStyle name="Normal 5 2 2 2 2 4 2 4" xfId="13773"/>
    <cellStyle name="Normal 5 2 2 2 2 4 2 5" xfId="6737"/>
    <cellStyle name="Normal 5 2 2 2 2 4 3" xfId="932"/>
    <cellStyle name="Normal 5 2 2 2 2 4 3 2" xfId="2717"/>
    <cellStyle name="Normal 5 2 2 2 2 4 3 2 2" xfId="11507"/>
    <cellStyle name="Normal 5 2 2 2 2 4 3 2 2 2" xfId="18536"/>
    <cellStyle name="Normal 5 2 2 2 2 4 3 2 3" xfId="15024"/>
    <cellStyle name="Normal 5 2 2 2 2 4 3 2 4" xfId="7988"/>
    <cellStyle name="Normal 5 2 2 2 2 4 3 3" xfId="4476"/>
    <cellStyle name="Normal 5 2 2 2 2 4 3 3 2" xfId="16787"/>
    <cellStyle name="Normal 5 2 2 2 2 4 3 3 3" xfId="9758"/>
    <cellStyle name="Normal 5 2 2 2 2 4 3 4" xfId="13275"/>
    <cellStyle name="Normal 5 2 2 2 2 4 3 5" xfId="6239"/>
    <cellStyle name="Normal 5 2 2 2 2 4 4" xfId="2209"/>
    <cellStyle name="Normal 5 2 2 2 2 4 4 2" xfId="11004"/>
    <cellStyle name="Normal 5 2 2 2 2 4 4 2 2" xfId="18033"/>
    <cellStyle name="Normal 5 2 2 2 2 4 4 3" xfId="14521"/>
    <cellStyle name="Normal 5 2 2 2 2 4 4 4" xfId="7485"/>
    <cellStyle name="Normal 5 2 2 2 2 4 5" xfId="3973"/>
    <cellStyle name="Normal 5 2 2 2 2 4 5 2" xfId="16284"/>
    <cellStyle name="Normal 5 2 2 2 2 4 5 3" xfId="9255"/>
    <cellStyle name="Normal 5 2 2 2 2 4 6" xfId="12772"/>
    <cellStyle name="Normal 5 2 2 2 2 4 7" xfId="5736"/>
    <cellStyle name="Normal 5 2 2 2 2 5" xfId="1181"/>
    <cellStyle name="Normal 5 2 2 2 2 5 2" xfId="2966"/>
    <cellStyle name="Normal 5 2 2 2 2 5 2 2" xfId="11756"/>
    <cellStyle name="Normal 5 2 2 2 2 5 2 2 2" xfId="18785"/>
    <cellStyle name="Normal 5 2 2 2 2 5 2 3" xfId="15273"/>
    <cellStyle name="Normal 5 2 2 2 2 5 2 4" xfId="8237"/>
    <cellStyle name="Normal 5 2 2 2 2 5 3" xfId="4725"/>
    <cellStyle name="Normal 5 2 2 2 2 5 3 2" xfId="17036"/>
    <cellStyle name="Normal 5 2 2 2 2 5 3 3" xfId="10007"/>
    <cellStyle name="Normal 5 2 2 2 2 5 4" xfId="13524"/>
    <cellStyle name="Normal 5 2 2 2 2 5 5" xfId="6488"/>
    <cellStyle name="Normal 5 2 2 2 2 6" xfId="683"/>
    <cellStyle name="Normal 5 2 2 2 2 6 2" xfId="2468"/>
    <cellStyle name="Normal 5 2 2 2 2 6 2 2" xfId="11258"/>
    <cellStyle name="Normal 5 2 2 2 2 6 2 2 2" xfId="18287"/>
    <cellStyle name="Normal 5 2 2 2 2 6 2 3" xfId="14775"/>
    <cellStyle name="Normal 5 2 2 2 2 6 2 4" xfId="7739"/>
    <cellStyle name="Normal 5 2 2 2 2 6 3" xfId="4227"/>
    <cellStyle name="Normal 5 2 2 2 2 6 3 2" xfId="16538"/>
    <cellStyle name="Normal 5 2 2 2 2 6 3 3" xfId="9509"/>
    <cellStyle name="Normal 5 2 2 2 2 6 4" xfId="13026"/>
    <cellStyle name="Normal 5 2 2 2 2 6 5" xfId="5990"/>
    <cellStyle name="Normal 5 2 2 2 2 7" xfId="1685"/>
    <cellStyle name="Normal 5 2 2 2 2 7 2" xfId="3466"/>
    <cellStyle name="Normal 5 2 2 2 2 7 2 2" xfId="12256"/>
    <cellStyle name="Normal 5 2 2 2 2 7 2 2 2" xfId="19285"/>
    <cellStyle name="Normal 5 2 2 2 2 7 2 3" xfId="15773"/>
    <cellStyle name="Normal 5 2 2 2 2 7 2 4" xfId="8737"/>
    <cellStyle name="Normal 5 2 2 2 2 7 3" xfId="5225"/>
    <cellStyle name="Normal 5 2 2 2 2 7 3 2" xfId="17536"/>
    <cellStyle name="Normal 5 2 2 2 2 7 3 3" xfId="10507"/>
    <cellStyle name="Normal 5 2 2 2 2 7 4" xfId="14024"/>
    <cellStyle name="Normal 5 2 2 2 2 7 5" xfId="6988"/>
    <cellStyle name="Normal 5 2 2 2 2 8" xfId="1958"/>
    <cellStyle name="Normal 5 2 2 2 2 8 2" xfId="10756"/>
    <cellStyle name="Normal 5 2 2 2 2 8 2 2" xfId="17785"/>
    <cellStyle name="Normal 5 2 2 2 2 8 3" xfId="14273"/>
    <cellStyle name="Normal 5 2 2 2 2 8 4" xfId="7237"/>
    <cellStyle name="Normal 5 2 2 2 2 9" xfId="3724"/>
    <cellStyle name="Normal 5 2 2 2 2 9 2" xfId="16035"/>
    <cellStyle name="Normal 5 2 2 2 2 9 3" xfId="9006"/>
    <cellStyle name="Normal 5 2 2 2 3" xfId="140"/>
    <cellStyle name="Normal 5 2 2 2 3 10" xfId="5458"/>
    <cellStyle name="Normal 5 2 2 2 3 2" xfId="296"/>
    <cellStyle name="Normal 5 2 2 2 3 2 2" xfId="551"/>
    <cellStyle name="Normal 5 2 2 2 3 2 2 2" xfId="1558"/>
    <cellStyle name="Normal 5 2 2 2 3 2 2 2 2" xfId="3343"/>
    <cellStyle name="Normal 5 2 2 2 3 2 2 2 2 2" xfId="12133"/>
    <cellStyle name="Normal 5 2 2 2 3 2 2 2 2 2 2" xfId="19162"/>
    <cellStyle name="Normal 5 2 2 2 3 2 2 2 2 3" xfId="15650"/>
    <cellStyle name="Normal 5 2 2 2 3 2 2 2 2 4" xfId="8614"/>
    <cellStyle name="Normal 5 2 2 2 3 2 2 2 3" xfId="5102"/>
    <cellStyle name="Normal 5 2 2 2 3 2 2 2 3 2" xfId="17413"/>
    <cellStyle name="Normal 5 2 2 2 3 2 2 2 3 3" xfId="10384"/>
    <cellStyle name="Normal 5 2 2 2 3 2 2 2 4" xfId="13901"/>
    <cellStyle name="Normal 5 2 2 2 3 2 2 2 5" xfId="6865"/>
    <cellStyle name="Normal 5 2 2 2 3 2 2 3" xfId="1060"/>
    <cellStyle name="Normal 5 2 2 2 3 2 2 3 2" xfId="2845"/>
    <cellStyle name="Normal 5 2 2 2 3 2 2 3 2 2" xfId="11635"/>
    <cellStyle name="Normal 5 2 2 2 3 2 2 3 2 2 2" xfId="18664"/>
    <cellStyle name="Normal 5 2 2 2 3 2 2 3 2 3" xfId="15152"/>
    <cellStyle name="Normal 5 2 2 2 3 2 2 3 2 4" xfId="8116"/>
    <cellStyle name="Normal 5 2 2 2 3 2 2 3 3" xfId="4604"/>
    <cellStyle name="Normal 5 2 2 2 3 2 2 3 3 2" xfId="16915"/>
    <cellStyle name="Normal 5 2 2 2 3 2 2 3 3 3" xfId="9886"/>
    <cellStyle name="Normal 5 2 2 2 3 2 2 3 4" xfId="13403"/>
    <cellStyle name="Normal 5 2 2 2 3 2 2 3 5" xfId="6367"/>
    <cellStyle name="Normal 5 2 2 2 3 2 2 4" xfId="2337"/>
    <cellStyle name="Normal 5 2 2 2 3 2 2 4 2" xfId="11132"/>
    <cellStyle name="Normal 5 2 2 2 3 2 2 4 2 2" xfId="18161"/>
    <cellStyle name="Normal 5 2 2 2 3 2 2 4 3" xfId="14649"/>
    <cellStyle name="Normal 5 2 2 2 3 2 2 4 4" xfId="7613"/>
    <cellStyle name="Normal 5 2 2 2 3 2 2 5" xfId="4101"/>
    <cellStyle name="Normal 5 2 2 2 3 2 2 5 2" xfId="16412"/>
    <cellStyle name="Normal 5 2 2 2 3 2 2 5 3" xfId="9383"/>
    <cellStyle name="Normal 5 2 2 2 3 2 2 6" xfId="12900"/>
    <cellStyle name="Normal 5 2 2 2 3 2 2 7" xfId="5864"/>
    <cellStyle name="Normal 5 2 2 2 3 2 3" xfId="1309"/>
    <cellStyle name="Normal 5 2 2 2 3 2 3 2" xfId="3094"/>
    <cellStyle name="Normal 5 2 2 2 3 2 3 2 2" xfId="11884"/>
    <cellStyle name="Normal 5 2 2 2 3 2 3 2 2 2" xfId="18913"/>
    <cellStyle name="Normal 5 2 2 2 3 2 3 2 3" xfId="15401"/>
    <cellStyle name="Normal 5 2 2 2 3 2 3 2 4" xfId="8365"/>
    <cellStyle name="Normal 5 2 2 2 3 2 3 3" xfId="4853"/>
    <cellStyle name="Normal 5 2 2 2 3 2 3 3 2" xfId="17164"/>
    <cellStyle name="Normal 5 2 2 2 3 2 3 3 3" xfId="10135"/>
    <cellStyle name="Normal 5 2 2 2 3 2 3 4" xfId="13652"/>
    <cellStyle name="Normal 5 2 2 2 3 2 3 5" xfId="6616"/>
    <cellStyle name="Normal 5 2 2 2 3 2 4" xfId="811"/>
    <cellStyle name="Normal 5 2 2 2 3 2 4 2" xfId="2596"/>
    <cellStyle name="Normal 5 2 2 2 3 2 4 2 2" xfId="11386"/>
    <cellStyle name="Normal 5 2 2 2 3 2 4 2 2 2" xfId="18415"/>
    <cellStyle name="Normal 5 2 2 2 3 2 4 2 3" xfId="14903"/>
    <cellStyle name="Normal 5 2 2 2 3 2 4 2 4" xfId="7867"/>
    <cellStyle name="Normal 5 2 2 2 3 2 4 3" xfId="4355"/>
    <cellStyle name="Normal 5 2 2 2 3 2 4 3 2" xfId="16666"/>
    <cellStyle name="Normal 5 2 2 2 3 2 4 3 3" xfId="9637"/>
    <cellStyle name="Normal 5 2 2 2 3 2 4 4" xfId="13154"/>
    <cellStyle name="Normal 5 2 2 2 3 2 4 5" xfId="6118"/>
    <cellStyle name="Normal 5 2 2 2 3 2 5" xfId="1813"/>
    <cellStyle name="Normal 5 2 2 2 3 2 5 2" xfId="3594"/>
    <cellStyle name="Normal 5 2 2 2 3 2 5 2 2" xfId="12384"/>
    <cellStyle name="Normal 5 2 2 2 3 2 5 2 2 2" xfId="19413"/>
    <cellStyle name="Normal 5 2 2 2 3 2 5 2 3" xfId="15901"/>
    <cellStyle name="Normal 5 2 2 2 3 2 5 2 4" xfId="8865"/>
    <cellStyle name="Normal 5 2 2 2 3 2 5 3" xfId="5353"/>
    <cellStyle name="Normal 5 2 2 2 3 2 5 3 2" xfId="17664"/>
    <cellStyle name="Normal 5 2 2 2 3 2 5 3 3" xfId="10635"/>
    <cellStyle name="Normal 5 2 2 2 3 2 5 4" xfId="14152"/>
    <cellStyle name="Normal 5 2 2 2 3 2 5 5" xfId="7116"/>
    <cellStyle name="Normal 5 2 2 2 3 2 6" xfId="2086"/>
    <cellStyle name="Normal 5 2 2 2 3 2 6 2" xfId="10883"/>
    <cellStyle name="Normal 5 2 2 2 3 2 6 2 2" xfId="17912"/>
    <cellStyle name="Normal 5 2 2 2 3 2 6 3" xfId="14400"/>
    <cellStyle name="Normal 5 2 2 2 3 2 6 4" xfId="7364"/>
    <cellStyle name="Normal 5 2 2 2 3 2 7" xfId="3852"/>
    <cellStyle name="Normal 5 2 2 2 3 2 7 2" xfId="16163"/>
    <cellStyle name="Normal 5 2 2 2 3 2 7 3" xfId="9134"/>
    <cellStyle name="Normal 5 2 2 2 3 2 8" xfId="12651"/>
    <cellStyle name="Normal 5 2 2 2 3 2 9" xfId="5614"/>
    <cellStyle name="Normal 5 2 2 2 3 3" xfId="395"/>
    <cellStyle name="Normal 5 2 2 2 3 3 2" xfId="1402"/>
    <cellStyle name="Normal 5 2 2 2 3 3 2 2" xfId="3187"/>
    <cellStyle name="Normal 5 2 2 2 3 3 2 2 2" xfId="11977"/>
    <cellStyle name="Normal 5 2 2 2 3 3 2 2 2 2" xfId="19006"/>
    <cellStyle name="Normal 5 2 2 2 3 3 2 2 3" xfId="15494"/>
    <cellStyle name="Normal 5 2 2 2 3 3 2 2 4" xfId="8458"/>
    <cellStyle name="Normal 5 2 2 2 3 3 2 3" xfId="4946"/>
    <cellStyle name="Normal 5 2 2 2 3 3 2 3 2" xfId="17257"/>
    <cellStyle name="Normal 5 2 2 2 3 3 2 3 3" xfId="10228"/>
    <cellStyle name="Normal 5 2 2 2 3 3 2 4" xfId="13745"/>
    <cellStyle name="Normal 5 2 2 2 3 3 2 5" xfId="6709"/>
    <cellStyle name="Normal 5 2 2 2 3 3 3" xfId="904"/>
    <cellStyle name="Normal 5 2 2 2 3 3 3 2" xfId="2689"/>
    <cellStyle name="Normal 5 2 2 2 3 3 3 2 2" xfId="11479"/>
    <cellStyle name="Normal 5 2 2 2 3 3 3 2 2 2" xfId="18508"/>
    <cellStyle name="Normal 5 2 2 2 3 3 3 2 3" xfId="14996"/>
    <cellStyle name="Normal 5 2 2 2 3 3 3 2 4" xfId="7960"/>
    <cellStyle name="Normal 5 2 2 2 3 3 3 3" xfId="4448"/>
    <cellStyle name="Normal 5 2 2 2 3 3 3 3 2" xfId="16759"/>
    <cellStyle name="Normal 5 2 2 2 3 3 3 3 3" xfId="9730"/>
    <cellStyle name="Normal 5 2 2 2 3 3 3 4" xfId="13247"/>
    <cellStyle name="Normal 5 2 2 2 3 3 3 5" xfId="6211"/>
    <cellStyle name="Normal 5 2 2 2 3 3 4" xfId="2181"/>
    <cellStyle name="Normal 5 2 2 2 3 3 4 2" xfId="10976"/>
    <cellStyle name="Normal 5 2 2 2 3 3 4 2 2" xfId="18005"/>
    <cellStyle name="Normal 5 2 2 2 3 3 4 3" xfId="14493"/>
    <cellStyle name="Normal 5 2 2 2 3 3 4 4" xfId="7457"/>
    <cellStyle name="Normal 5 2 2 2 3 3 5" xfId="3945"/>
    <cellStyle name="Normal 5 2 2 2 3 3 5 2" xfId="16256"/>
    <cellStyle name="Normal 5 2 2 2 3 3 5 3" xfId="9227"/>
    <cellStyle name="Normal 5 2 2 2 3 3 6" xfId="12744"/>
    <cellStyle name="Normal 5 2 2 2 3 3 7" xfId="5708"/>
    <cellStyle name="Normal 5 2 2 2 3 4" xfId="1153"/>
    <cellStyle name="Normal 5 2 2 2 3 4 2" xfId="2938"/>
    <cellStyle name="Normal 5 2 2 2 3 4 2 2" xfId="11728"/>
    <cellStyle name="Normal 5 2 2 2 3 4 2 2 2" xfId="18757"/>
    <cellStyle name="Normal 5 2 2 2 3 4 2 3" xfId="15245"/>
    <cellStyle name="Normal 5 2 2 2 3 4 2 4" xfId="8209"/>
    <cellStyle name="Normal 5 2 2 2 3 4 3" xfId="4697"/>
    <cellStyle name="Normal 5 2 2 2 3 4 3 2" xfId="17008"/>
    <cellStyle name="Normal 5 2 2 2 3 4 3 3" xfId="9979"/>
    <cellStyle name="Normal 5 2 2 2 3 4 4" xfId="13496"/>
    <cellStyle name="Normal 5 2 2 2 3 4 5" xfId="6460"/>
    <cellStyle name="Normal 5 2 2 2 3 5" xfId="655"/>
    <cellStyle name="Normal 5 2 2 2 3 5 2" xfId="2440"/>
    <cellStyle name="Normal 5 2 2 2 3 5 2 2" xfId="11230"/>
    <cellStyle name="Normal 5 2 2 2 3 5 2 2 2" xfId="18259"/>
    <cellStyle name="Normal 5 2 2 2 3 5 2 3" xfId="14747"/>
    <cellStyle name="Normal 5 2 2 2 3 5 2 4" xfId="7711"/>
    <cellStyle name="Normal 5 2 2 2 3 5 3" xfId="4199"/>
    <cellStyle name="Normal 5 2 2 2 3 5 3 2" xfId="16510"/>
    <cellStyle name="Normal 5 2 2 2 3 5 3 3" xfId="9481"/>
    <cellStyle name="Normal 5 2 2 2 3 5 4" xfId="12998"/>
    <cellStyle name="Normal 5 2 2 2 3 5 5" xfId="5962"/>
    <cellStyle name="Normal 5 2 2 2 3 6" xfId="1657"/>
    <cellStyle name="Normal 5 2 2 2 3 6 2" xfId="3438"/>
    <cellStyle name="Normal 5 2 2 2 3 6 2 2" xfId="12228"/>
    <cellStyle name="Normal 5 2 2 2 3 6 2 2 2" xfId="19257"/>
    <cellStyle name="Normal 5 2 2 2 3 6 2 3" xfId="15745"/>
    <cellStyle name="Normal 5 2 2 2 3 6 2 4" xfId="8709"/>
    <cellStyle name="Normal 5 2 2 2 3 6 3" xfId="5197"/>
    <cellStyle name="Normal 5 2 2 2 3 6 3 2" xfId="17508"/>
    <cellStyle name="Normal 5 2 2 2 3 6 3 3" xfId="10479"/>
    <cellStyle name="Normal 5 2 2 2 3 6 4" xfId="13996"/>
    <cellStyle name="Normal 5 2 2 2 3 6 5" xfId="6960"/>
    <cellStyle name="Normal 5 2 2 2 3 7" xfId="1930"/>
    <cellStyle name="Normal 5 2 2 2 3 7 2" xfId="10728"/>
    <cellStyle name="Normal 5 2 2 2 3 7 2 2" xfId="17757"/>
    <cellStyle name="Normal 5 2 2 2 3 7 3" xfId="14245"/>
    <cellStyle name="Normal 5 2 2 2 3 7 4" xfId="7209"/>
    <cellStyle name="Normal 5 2 2 2 3 8" xfId="3696"/>
    <cellStyle name="Normal 5 2 2 2 3 8 2" xfId="16007"/>
    <cellStyle name="Normal 5 2 2 2 3 8 3" xfId="8978"/>
    <cellStyle name="Normal 5 2 2 2 3 9" xfId="12495"/>
    <cellStyle name="Normal 5 2 2 2 4" xfId="260"/>
    <cellStyle name="Normal 5 2 2 2 4 2" xfId="515"/>
    <cellStyle name="Normal 5 2 2 2 4 2 2" xfId="1522"/>
    <cellStyle name="Normal 5 2 2 2 4 2 2 2" xfId="3307"/>
    <cellStyle name="Normal 5 2 2 2 4 2 2 2 2" xfId="12097"/>
    <cellStyle name="Normal 5 2 2 2 4 2 2 2 2 2" xfId="19126"/>
    <cellStyle name="Normal 5 2 2 2 4 2 2 2 3" xfId="15614"/>
    <cellStyle name="Normal 5 2 2 2 4 2 2 2 4" xfId="8578"/>
    <cellStyle name="Normal 5 2 2 2 4 2 2 3" xfId="5066"/>
    <cellStyle name="Normal 5 2 2 2 4 2 2 3 2" xfId="17377"/>
    <cellStyle name="Normal 5 2 2 2 4 2 2 3 3" xfId="10348"/>
    <cellStyle name="Normal 5 2 2 2 4 2 2 4" xfId="13865"/>
    <cellStyle name="Normal 5 2 2 2 4 2 2 5" xfId="6829"/>
    <cellStyle name="Normal 5 2 2 2 4 2 3" xfId="1024"/>
    <cellStyle name="Normal 5 2 2 2 4 2 3 2" xfId="2809"/>
    <cellStyle name="Normal 5 2 2 2 4 2 3 2 2" xfId="11599"/>
    <cellStyle name="Normal 5 2 2 2 4 2 3 2 2 2" xfId="18628"/>
    <cellStyle name="Normal 5 2 2 2 4 2 3 2 3" xfId="15116"/>
    <cellStyle name="Normal 5 2 2 2 4 2 3 2 4" xfId="8080"/>
    <cellStyle name="Normal 5 2 2 2 4 2 3 3" xfId="4568"/>
    <cellStyle name="Normal 5 2 2 2 4 2 3 3 2" xfId="16879"/>
    <cellStyle name="Normal 5 2 2 2 4 2 3 3 3" xfId="9850"/>
    <cellStyle name="Normal 5 2 2 2 4 2 3 4" xfId="13367"/>
    <cellStyle name="Normal 5 2 2 2 4 2 3 5" xfId="6331"/>
    <cellStyle name="Normal 5 2 2 2 4 2 4" xfId="2301"/>
    <cellStyle name="Normal 5 2 2 2 4 2 4 2" xfId="11096"/>
    <cellStyle name="Normal 5 2 2 2 4 2 4 2 2" xfId="18125"/>
    <cellStyle name="Normal 5 2 2 2 4 2 4 3" xfId="14613"/>
    <cellStyle name="Normal 5 2 2 2 4 2 4 4" xfId="7577"/>
    <cellStyle name="Normal 5 2 2 2 4 2 5" xfId="4065"/>
    <cellStyle name="Normal 5 2 2 2 4 2 5 2" xfId="16376"/>
    <cellStyle name="Normal 5 2 2 2 4 2 5 3" xfId="9347"/>
    <cellStyle name="Normal 5 2 2 2 4 2 6" xfId="12864"/>
    <cellStyle name="Normal 5 2 2 2 4 2 7" xfId="5828"/>
    <cellStyle name="Normal 5 2 2 2 4 3" xfId="1273"/>
    <cellStyle name="Normal 5 2 2 2 4 3 2" xfId="3058"/>
    <cellStyle name="Normal 5 2 2 2 4 3 2 2" xfId="11848"/>
    <cellStyle name="Normal 5 2 2 2 4 3 2 2 2" xfId="18877"/>
    <cellStyle name="Normal 5 2 2 2 4 3 2 3" xfId="15365"/>
    <cellStyle name="Normal 5 2 2 2 4 3 2 4" xfId="8329"/>
    <cellStyle name="Normal 5 2 2 2 4 3 3" xfId="4817"/>
    <cellStyle name="Normal 5 2 2 2 4 3 3 2" xfId="17128"/>
    <cellStyle name="Normal 5 2 2 2 4 3 3 3" xfId="10099"/>
    <cellStyle name="Normal 5 2 2 2 4 3 4" xfId="13616"/>
    <cellStyle name="Normal 5 2 2 2 4 3 5" xfId="6580"/>
    <cellStyle name="Normal 5 2 2 2 4 4" xfId="775"/>
    <cellStyle name="Normal 5 2 2 2 4 4 2" xfId="2560"/>
    <cellStyle name="Normal 5 2 2 2 4 4 2 2" xfId="11350"/>
    <cellStyle name="Normal 5 2 2 2 4 4 2 2 2" xfId="18379"/>
    <cellStyle name="Normal 5 2 2 2 4 4 2 3" xfId="14867"/>
    <cellStyle name="Normal 5 2 2 2 4 4 2 4" xfId="7831"/>
    <cellStyle name="Normal 5 2 2 2 4 4 3" xfId="4319"/>
    <cellStyle name="Normal 5 2 2 2 4 4 3 2" xfId="16630"/>
    <cellStyle name="Normal 5 2 2 2 4 4 3 3" xfId="9601"/>
    <cellStyle name="Normal 5 2 2 2 4 4 4" xfId="13118"/>
    <cellStyle name="Normal 5 2 2 2 4 4 5" xfId="6082"/>
    <cellStyle name="Normal 5 2 2 2 4 5" xfId="1777"/>
    <cellStyle name="Normal 5 2 2 2 4 5 2" xfId="3558"/>
    <cellStyle name="Normal 5 2 2 2 4 5 2 2" xfId="12348"/>
    <cellStyle name="Normal 5 2 2 2 4 5 2 2 2" xfId="19377"/>
    <cellStyle name="Normal 5 2 2 2 4 5 2 3" xfId="15865"/>
    <cellStyle name="Normal 5 2 2 2 4 5 2 4" xfId="8829"/>
    <cellStyle name="Normal 5 2 2 2 4 5 3" xfId="5317"/>
    <cellStyle name="Normal 5 2 2 2 4 5 3 2" xfId="17628"/>
    <cellStyle name="Normal 5 2 2 2 4 5 3 3" xfId="10599"/>
    <cellStyle name="Normal 5 2 2 2 4 5 4" xfId="14116"/>
    <cellStyle name="Normal 5 2 2 2 4 5 5" xfId="7080"/>
    <cellStyle name="Normal 5 2 2 2 4 6" xfId="2050"/>
    <cellStyle name="Normal 5 2 2 2 4 6 2" xfId="10848"/>
    <cellStyle name="Normal 5 2 2 2 4 6 2 2" xfId="17877"/>
    <cellStyle name="Normal 5 2 2 2 4 6 3" xfId="14365"/>
    <cellStyle name="Normal 5 2 2 2 4 6 4" xfId="7329"/>
    <cellStyle name="Normal 5 2 2 2 4 7" xfId="3816"/>
    <cellStyle name="Normal 5 2 2 2 4 7 2" xfId="16127"/>
    <cellStyle name="Normal 5 2 2 2 4 7 3" xfId="9098"/>
    <cellStyle name="Normal 5 2 2 2 4 8" xfId="12615"/>
    <cellStyle name="Normal 5 2 2 2 4 9" xfId="5578"/>
    <cellStyle name="Normal 5 2 2 2 5" xfId="204"/>
    <cellStyle name="Normal 5 2 2 2 5 2" xfId="459"/>
    <cellStyle name="Normal 5 2 2 2 5 2 2" xfId="1466"/>
    <cellStyle name="Normal 5 2 2 2 5 2 2 2" xfId="3251"/>
    <cellStyle name="Normal 5 2 2 2 5 2 2 2 2" xfId="12041"/>
    <cellStyle name="Normal 5 2 2 2 5 2 2 2 2 2" xfId="19070"/>
    <cellStyle name="Normal 5 2 2 2 5 2 2 2 3" xfId="15558"/>
    <cellStyle name="Normal 5 2 2 2 5 2 2 2 4" xfId="8522"/>
    <cellStyle name="Normal 5 2 2 2 5 2 2 3" xfId="5010"/>
    <cellStyle name="Normal 5 2 2 2 5 2 2 3 2" xfId="17321"/>
    <cellStyle name="Normal 5 2 2 2 5 2 2 3 3" xfId="10292"/>
    <cellStyle name="Normal 5 2 2 2 5 2 2 4" xfId="13809"/>
    <cellStyle name="Normal 5 2 2 2 5 2 2 5" xfId="6773"/>
    <cellStyle name="Normal 5 2 2 2 5 2 3" xfId="968"/>
    <cellStyle name="Normal 5 2 2 2 5 2 3 2" xfId="2753"/>
    <cellStyle name="Normal 5 2 2 2 5 2 3 2 2" xfId="11543"/>
    <cellStyle name="Normal 5 2 2 2 5 2 3 2 2 2" xfId="18572"/>
    <cellStyle name="Normal 5 2 2 2 5 2 3 2 3" xfId="15060"/>
    <cellStyle name="Normal 5 2 2 2 5 2 3 2 4" xfId="8024"/>
    <cellStyle name="Normal 5 2 2 2 5 2 3 3" xfId="4512"/>
    <cellStyle name="Normal 5 2 2 2 5 2 3 3 2" xfId="16823"/>
    <cellStyle name="Normal 5 2 2 2 5 2 3 3 3" xfId="9794"/>
    <cellStyle name="Normal 5 2 2 2 5 2 3 4" xfId="13311"/>
    <cellStyle name="Normal 5 2 2 2 5 2 3 5" xfId="6275"/>
    <cellStyle name="Normal 5 2 2 2 5 2 4" xfId="2245"/>
    <cellStyle name="Normal 5 2 2 2 5 2 4 2" xfId="11040"/>
    <cellStyle name="Normal 5 2 2 2 5 2 4 2 2" xfId="18069"/>
    <cellStyle name="Normal 5 2 2 2 5 2 4 3" xfId="14557"/>
    <cellStyle name="Normal 5 2 2 2 5 2 4 4" xfId="7521"/>
    <cellStyle name="Normal 5 2 2 2 5 2 5" xfId="4009"/>
    <cellStyle name="Normal 5 2 2 2 5 2 5 2" xfId="16320"/>
    <cellStyle name="Normal 5 2 2 2 5 2 5 3" xfId="9291"/>
    <cellStyle name="Normal 5 2 2 2 5 2 6" xfId="12808"/>
    <cellStyle name="Normal 5 2 2 2 5 2 7" xfId="5772"/>
    <cellStyle name="Normal 5 2 2 2 5 3" xfId="1217"/>
    <cellStyle name="Normal 5 2 2 2 5 3 2" xfId="3002"/>
    <cellStyle name="Normal 5 2 2 2 5 3 2 2" xfId="11792"/>
    <cellStyle name="Normal 5 2 2 2 5 3 2 2 2" xfId="18821"/>
    <cellStyle name="Normal 5 2 2 2 5 3 2 3" xfId="15309"/>
    <cellStyle name="Normal 5 2 2 2 5 3 2 4" xfId="8273"/>
    <cellStyle name="Normal 5 2 2 2 5 3 3" xfId="4761"/>
    <cellStyle name="Normal 5 2 2 2 5 3 3 2" xfId="17072"/>
    <cellStyle name="Normal 5 2 2 2 5 3 3 3" xfId="10043"/>
    <cellStyle name="Normal 5 2 2 2 5 3 4" xfId="13560"/>
    <cellStyle name="Normal 5 2 2 2 5 3 5" xfId="6524"/>
    <cellStyle name="Normal 5 2 2 2 5 4" xfId="719"/>
    <cellStyle name="Normal 5 2 2 2 5 4 2" xfId="2504"/>
    <cellStyle name="Normal 5 2 2 2 5 4 2 2" xfId="11294"/>
    <cellStyle name="Normal 5 2 2 2 5 4 2 2 2" xfId="18323"/>
    <cellStyle name="Normal 5 2 2 2 5 4 2 3" xfId="14811"/>
    <cellStyle name="Normal 5 2 2 2 5 4 2 4" xfId="7775"/>
    <cellStyle name="Normal 5 2 2 2 5 4 3" xfId="4263"/>
    <cellStyle name="Normal 5 2 2 2 5 4 3 2" xfId="16574"/>
    <cellStyle name="Normal 5 2 2 2 5 4 3 3" xfId="9545"/>
    <cellStyle name="Normal 5 2 2 2 5 4 4" xfId="13062"/>
    <cellStyle name="Normal 5 2 2 2 5 4 5" xfId="6026"/>
    <cellStyle name="Normal 5 2 2 2 5 5" xfId="1721"/>
    <cellStyle name="Normal 5 2 2 2 5 5 2" xfId="3502"/>
    <cellStyle name="Normal 5 2 2 2 5 5 2 2" xfId="12292"/>
    <cellStyle name="Normal 5 2 2 2 5 5 2 2 2" xfId="19321"/>
    <cellStyle name="Normal 5 2 2 2 5 5 2 3" xfId="15809"/>
    <cellStyle name="Normal 5 2 2 2 5 5 2 4" xfId="8773"/>
    <cellStyle name="Normal 5 2 2 2 5 5 3" xfId="5261"/>
    <cellStyle name="Normal 5 2 2 2 5 5 3 2" xfId="17572"/>
    <cellStyle name="Normal 5 2 2 2 5 5 3 3" xfId="10543"/>
    <cellStyle name="Normal 5 2 2 2 5 5 4" xfId="14060"/>
    <cellStyle name="Normal 5 2 2 2 5 5 5" xfId="7024"/>
    <cellStyle name="Normal 5 2 2 2 5 6" xfId="1994"/>
    <cellStyle name="Normal 5 2 2 2 5 6 2" xfId="10792"/>
    <cellStyle name="Normal 5 2 2 2 5 6 2 2" xfId="17821"/>
    <cellStyle name="Normal 5 2 2 2 5 6 3" xfId="14309"/>
    <cellStyle name="Normal 5 2 2 2 5 6 4" xfId="7273"/>
    <cellStyle name="Normal 5 2 2 2 5 7" xfId="3760"/>
    <cellStyle name="Normal 5 2 2 2 5 7 2" xfId="16071"/>
    <cellStyle name="Normal 5 2 2 2 5 7 3" xfId="9042"/>
    <cellStyle name="Normal 5 2 2 2 5 8" xfId="12559"/>
    <cellStyle name="Normal 5 2 2 2 5 9" xfId="5522"/>
    <cellStyle name="Normal 5 2 2 2 6" xfId="359"/>
    <cellStyle name="Normal 5 2 2 2 6 2" xfId="1366"/>
    <cellStyle name="Normal 5 2 2 2 6 2 2" xfId="3151"/>
    <cellStyle name="Normal 5 2 2 2 6 2 2 2" xfId="11941"/>
    <cellStyle name="Normal 5 2 2 2 6 2 2 2 2" xfId="18970"/>
    <cellStyle name="Normal 5 2 2 2 6 2 2 3" xfId="15458"/>
    <cellStyle name="Normal 5 2 2 2 6 2 2 4" xfId="8422"/>
    <cellStyle name="Normal 5 2 2 2 6 2 3" xfId="4910"/>
    <cellStyle name="Normal 5 2 2 2 6 2 3 2" xfId="17221"/>
    <cellStyle name="Normal 5 2 2 2 6 2 3 3" xfId="10192"/>
    <cellStyle name="Normal 5 2 2 2 6 2 4" xfId="13709"/>
    <cellStyle name="Normal 5 2 2 2 6 2 5" xfId="6673"/>
    <cellStyle name="Normal 5 2 2 2 6 3" xfId="868"/>
    <cellStyle name="Normal 5 2 2 2 6 3 2" xfId="2653"/>
    <cellStyle name="Normal 5 2 2 2 6 3 2 2" xfId="11443"/>
    <cellStyle name="Normal 5 2 2 2 6 3 2 2 2" xfId="18472"/>
    <cellStyle name="Normal 5 2 2 2 6 3 2 3" xfId="14960"/>
    <cellStyle name="Normal 5 2 2 2 6 3 2 4" xfId="7924"/>
    <cellStyle name="Normal 5 2 2 2 6 3 3" xfId="4412"/>
    <cellStyle name="Normal 5 2 2 2 6 3 3 2" xfId="16723"/>
    <cellStyle name="Normal 5 2 2 2 6 3 3 3" xfId="9694"/>
    <cellStyle name="Normal 5 2 2 2 6 3 4" xfId="13211"/>
    <cellStyle name="Normal 5 2 2 2 6 3 5" xfId="6175"/>
    <cellStyle name="Normal 5 2 2 2 6 4" xfId="2145"/>
    <cellStyle name="Normal 5 2 2 2 6 4 2" xfId="10940"/>
    <cellStyle name="Normal 5 2 2 2 6 4 2 2" xfId="17969"/>
    <cellStyle name="Normal 5 2 2 2 6 4 3" xfId="14457"/>
    <cellStyle name="Normal 5 2 2 2 6 4 4" xfId="7421"/>
    <cellStyle name="Normal 5 2 2 2 6 5" xfId="3909"/>
    <cellStyle name="Normal 5 2 2 2 6 5 2" xfId="16220"/>
    <cellStyle name="Normal 5 2 2 2 6 5 3" xfId="9191"/>
    <cellStyle name="Normal 5 2 2 2 6 6" xfId="12708"/>
    <cellStyle name="Normal 5 2 2 2 6 7" xfId="5672"/>
    <cellStyle name="Normal 5 2 2 2 7" xfId="1117"/>
    <cellStyle name="Normal 5 2 2 2 7 2" xfId="2902"/>
    <cellStyle name="Normal 5 2 2 2 7 2 2" xfId="11692"/>
    <cellStyle name="Normal 5 2 2 2 7 2 2 2" xfId="18721"/>
    <cellStyle name="Normal 5 2 2 2 7 2 3" xfId="15209"/>
    <cellStyle name="Normal 5 2 2 2 7 2 4" xfId="8173"/>
    <cellStyle name="Normal 5 2 2 2 7 3" xfId="4661"/>
    <cellStyle name="Normal 5 2 2 2 7 3 2" xfId="16972"/>
    <cellStyle name="Normal 5 2 2 2 7 3 3" xfId="9943"/>
    <cellStyle name="Normal 5 2 2 2 7 4" xfId="13460"/>
    <cellStyle name="Normal 5 2 2 2 7 5" xfId="6424"/>
    <cellStyle name="Normal 5 2 2 2 8" xfId="619"/>
    <cellStyle name="Normal 5 2 2 2 8 2" xfId="2404"/>
    <cellStyle name="Normal 5 2 2 2 8 2 2" xfId="11194"/>
    <cellStyle name="Normal 5 2 2 2 8 2 2 2" xfId="18223"/>
    <cellStyle name="Normal 5 2 2 2 8 2 3" xfId="14711"/>
    <cellStyle name="Normal 5 2 2 2 8 2 4" xfId="7675"/>
    <cellStyle name="Normal 5 2 2 2 8 3" xfId="4163"/>
    <cellStyle name="Normal 5 2 2 2 8 3 2" xfId="16474"/>
    <cellStyle name="Normal 5 2 2 2 8 3 3" xfId="9445"/>
    <cellStyle name="Normal 5 2 2 2 8 4" xfId="12962"/>
    <cellStyle name="Normal 5 2 2 2 8 5" xfId="5926"/>
    <cellStyle name="Normal 5 2 2 2 9" xfId="1621"/>
    <cellStyle name="Normal 5 2 2 2 9 2" xfId="3402"/>
    <cellStyle name="Normal 5 2 2 2 9 2 2" xfId="12192"/>
    <cellStyle name="Normal 5 2 2 2 9 2 2 2" xfId="19221"/>
    <cellStyle name="Normal 5 2 2 2 9 2 3" xfId="15709"/>
    <cellStyle name="Normal 5 2 2 2 9 2 4" xfId="8673"/>
    <cellStyle name="Normal 5 2 2 2 9 3" xfId="5161"/>
    <cellStyle name="Normal 5 2 2 2 9 3 2" xfId="17472"/>
    <cellStyle name="Normal 5 2 2 2 9 3 3" xfId="10443"/>
    <cellStyle name="Normal 5 2 2 2 9 4" xfId="13960"/>
    <cellStyle name="Normal 5 2 2 2 9 5" xfId="6924"/>
    <cellStyle name="Normal 5 2 2 3" xfId="154"/>
    <cellStyle name="Normal 5 2 2 3 10" xfId="12509"/>
    <cellStyle name="Normal 5 2 2 3 11" xfId="5472"/>
    <cellStyle name="Normal 5 2 2 3 2" xfId="310"/>
    <cellStyle name="Normal 5 2 2 3 2 2" xfId="565"/>
    <cellStyle name="Normal 5 2 2 3 2 2 2" xfId="1572"/>
    <cellStyle name="Normal 5 2 2 3 2 2 2 2" xfId="3357"/>
    <cellStyle name="Normal 5 2 2 3 2 2 2 2 2" xfId="12147"/>
    <cellStyle name="Normal 5 2 2 3 2 2 2 2 2 2" xfId="19176"/>
    <cellStyle name="Normal 5 2 2 3 2 2 2 2 3" xfId="15664"/>
    <cellStyle name="Normal 5 2 2 3 2 2 2 2 4" xfId="8628"/>
    <cellStyle name="Normal 5 2 2 3 2 2 2 3" xfId="5116"/>
    <cellStyle name="Normal 5 2 2 3 2 2 2 3 2" xfId="17427"/>
    <cellStyle name="Normal 5 2 2 3 2 2 2 3 3" xfId="10398"/>
    <cellStyle name="Normal 5 2 2 3 2 2 2 4" xfId="13915"/>
    <cellStyle name="Normal 5 2 2 3 2 2 2 5" xfId="6879"/>
    <cellStyle name="Normal 5 2 2 3 2 2 3" xfId="1074"/>
    <cellStyle name="Normal 5 2 2 3 2 2 3 2" xfId="2859"/>
    <cellStyle name="Normal 5 2 2 3 2 2 3 2 2" xfId="11649"/>
    <cellStyle name="Normal 5 2 2 3 2 2 3 2 2 2" xfId="18678"/>
    <cellStyle name="Normal 5 2 2 3 2 2 3 2 3" xfId="15166"/>
    <cellStyle name="Normal 5 2 2 3 2 2 3 2 4" xfId="8130"/>
    <cellStyle name="Normal 5 2 2 3 2 2 3 3" xfId="4618"/>
    <cellStyle name="Normal 5 2 2 3 2 2 3 3 2" xfId="16929"/>
    <cellStyle name="Normal 5 2 2 3 2 2 3 3 3" xfId="9900"/>
    <cellStyle name="Normal 5 2 2 3 2 2 3 4" xfId="13417"/>
    <cellStyle name="Normal 5 2 2 3 2 2 3 5" xfId="6381"/>
    <cellStyle name="Normal 5 2 2 3 2 2 4" xfId="2351"/>
    <cellStyle name="Normal 5 2 2 3 2 2 4 2" xfId="11146"/>
    <cellStyle name="Normal 5 2 2 3 2 2 4 2 2" xfId="18175"/>
    <cellStyle name="Normal 5 2 2 3 2 2 4 3" xfId="14663"/>
    <cellStyle name="Normal 5 2 2 3 2 2 4 4" xfId="7627"/>
    <cellStyle name="Normal 5 2 2 3 2 2 5" xfId="4115"/>
    <cellStyle name="Normal 5 2 2 3 2 2 5 2" xfId="16426"/>
    <cellStyle name="Normal 5 2 2 3 2 2 5 3" xfId="9397"/>
    <cellStyle name="Normal 5 2 2 3 2 2 6" xfId="12914"/>
    <cellStyle name="Normal 5 2 2 3 2 2 7" xfId="5878"/>
    <cellStyle name="Normal 5 2 2 3 2 3" xfId="1323"/>
    <cellStyle name="Normal 5 2 2 3 2 3 2" xfId="3108"/>
    <cellStyle name="Normal 5 2 2 3 2 3 2 2" xfId="11898"/>
    <cellStyle name="Normal 5 2 2 3 2 3 2 2 2" xfId="18927"/>
    <cellStyle name="Normal 5 2 2 3 2 3 2 3" xfId="15415"/>
    <cellStyle name="Normal 5 2 2 3 2 3 2 4" xfId="8379"/>
    <cellStyle name="Normal 5 2 2 3 2 3 3" xfId="4867"/>
    <cellStyle name="Normal 5 2 2 3 2 3 3 2" xfId="17178"/>
    <cellStyle name="Normal 5 2 2 3 2 3 3 3" xfId="10149"/>
    <cellStyle name="Normal 5 2 2 3 2 3 4" xfId="13666"/>
    <cellStyle name="Normal 5 2 2 3 2 3 5" xfId="6630"/>
    <cellStyle name="Normal 5 2 2 3 2 4" xfId="825"/>
    <cellStyle name="Normal 5 2 2 3 2 4 2" xfId="2610"/>
    <cellStyle name="Normal 5 2 2 3 2 4 2 2" xfId="11400"/>
    <cellStyle name="Normal 5 2 2 3 2 4 2 2 2" xfId="18429"/>
    <cellStyle name="Normal 5 2 2 3 2 4 2 3" xfId="14917"/>
    <cellStyle name="Normal 5 2 2 3 2 4 2 4" xfId="7881"/>
    <cellStyle name="Normal 5 2 2 3 2 4 3" xfId="4369"/>
    <cellStyle name="Normal 5 2 2 3 2 4 3 2" xfId="16680"/>
    <cellStyle name="Normal 5 2 2 3 2 4 3 3" xfId="9651"/>
    <cellStyle name="Normal 5 2 2 3 2 4 4" xfId="13168"/>
    <cellStyle name="Normal 5 2 2 3 2 4 5" xfId="6132"/>
    <cellStyle name="Normal 5 2 2 3 2 5" xfId="1827"/>
    <cellStyle name="Normal 5 2 2 3 2 5 2" xfId="3608"/>
    <cellStyle name="Normal 5 2 2 3 2 5 2 2" xfId="12398"/>
    <cellStyle name="Normal 5 2 2 3 2 5 2 2 2" xfId="19427"/>
    <cellStyle name="Normal 5 2 2 3 2 5 2 3" xfId="15915"/>
    <cellStyle name="Normal 5 2 2 3 2 5 2 4" xfId="8879"/>
    <cellStyle name="Normal 5 2 2 3 2 5 3" xfId="5367"/>
    <cellStyle name="Normal 5 2 2 3 2 5 3 2" xfId="17678"/>
    <cellStyle name="Normal 5 2 2 3 2 5 3 3" xfId="10649"/>
    <cellStyle name="Normal 5 2 2 3 2 5 4" xfId="14166"/>
    <cellStyle name="Normal 5 2 2 3 2 5 5" xfId="7130"/>
    <cellStyle name="Normal 5 2 2 3 2 6" xfId="2100"/>
    <cellStyle name="Normal 5 2 2 3 2 6 2" xfId="10897"/>
    <cellStyle name="Normal 5 2 2 3 2 6 2 2" xfId="17926"/>
    <cellStyle name="Normal 5 2 2 3 2 6 3" xfId="14414"/>
    <cellStyle name="Normal 5 2 2 3 2 6 4" xfId="7378"/>
    <cellStyle name="Normal 5 2 2 3 2 7" xfId="3866"/>
    <cellStyle name="Normal 5 2 2 3 2 7 2" xfId="16177"/>
    <cellStyle name="Normal 5 2 2 3 2 7 3" xfId="9148"/>
    <cellStyle name="Normal 5 2 2 3 2 8" xfId="12665"/>
    <cellStyle name="Normal 5 2 2 3 2 9" xfId="5628"/>
    <cellStyle name="Normal 5 2 2 3 3" xfId="218"/>
    <cellStyle name="Normal 5 2 2 3 3 2" xfId="473"/>
    <cellStyle name="Normal 5 2 2 3 3 2 2" xfId="1480"/>
    <cellStyle name="Normal 5 2 2 3 3 2 2 2" xfId="3265"/>
    <cellStyle name="Normal 5 2 2 3 3 2 2 2 2" xfId="12055"/>
    <cellStyle name="Normal 5 2 2 3 3 2 2 2 2 2" xfId="19084"/>
    <cellStyle name="Normal 5 2 2 3 3 2 2 2 3" xfId="15572"/>
    <cellStyle name="Normal 5 2 2 3 3 2 2 2 4" xfId="8536"/>
    <cellStyle name="Normal 5 2 2 3 3 2 2 3" xfId="5024"/>
    <cellStyle name="Normal 5 2 2 3 3 2 2 3 2" xfId="17335"/>
    <cellStyle name="Normal 5 2 2 3 3 2 2 3 3" xfId="10306"/>
    <cellStyle name="Normal 5 2 2 3 3 2 2 4" xfId="13823"/>
    <cellStyle name="Normal 5 2 2 3 3 2 2 5" xfId="6787"/>
    <cellStyle name="Normal 5 2 2 3 3 2 3" xfId="982"/>
    <cellStyle name="Normal 5 2 2 3 3 2 3 2" xfId="2767"/>
    <cellStyle name="Normal 5 2 2 3 3 2 3 2 2" xfId="11557"/>
    <cellStyle name="Normal 5 2 2 3 3 2 3 2 2 2" xfId="18586"/>
    <cellStyle name="Normal 5 2 2 3 3 2 3 2 3" xfId="15074"/>
    <cellStyle name="Normal 5 2 2 3 3 2 3 2 4" xfId="8038"/>
    <cellStyle name="Normal 5 2 2 3 3 2 3 3" xfId="4526"/>
    <cellStyle name="Normal 5 2 2 3 3 2 3 3 2" xfId="16837"/>
    <cellStyle name="Normal 5 2 2 3 3 2 3 3 3" xfId="9808"/>
    <cellStyle name="Normal 5 2 2 3 3 2 3 4" xfId="13325"/>
    <cellStyle name="Normal 5 2 2 3 3 2 3 5" xfId="6289"/>
    <cellStyle name="Normal 5 2 2 3 3 2 4" xfId="2259"/>
    <cellStyle name="Normal 5 2 2 3 3 2 4 2" xfId="11054"/>
    <cellStyle name="Normal 5 2 2 3 3 2 4 2 2" xfId="18083"/>
    <cellStyle name="Normal 5 2 2 3 3 2 4 3" xfId="14571"/>
    <cellStyle name="Normal 5 2 2 3 3 2 4 4" xfId="7535"/>
    <cellStyle name="Normal 5 2 2 3 3 2 5" xfId="4023"/>
    <cellStyle name="Normal 5 2 2 3 3 2 5 2" xfId="16334"/>
    <cellStyle name="Normal 5 2 2 3 3 2 5 3" xfId="9305"/>
    <cellStyle name="Normal 5 2 2 3 3 2 6" xfId="12822"/>
    <cellStyle name="Normal 5 2 2 3 3 2 7" xfId="5786"/>
    <cellStyle name="Normal 5 2 2 3 3 3" xfId="1231"/>
    <cellStyle name="Normal 5 2 2 3 3 3 2" xfId="3016"/>
    <cellStyle name="Normal 5 2 2 3 3 3 2 2" xfId="11806"/>
    <cellStyle name="Normal 5 2 2 3 3 3 2 2 2" xfId="18835"/>
    <cellStyle name="Normal 5 2 2 3 3 3 2 3" xfId="15323"/>
    <cellStyle name="Normal 5 2 2 3 3 3 2 4" xfId="8287"/>
    <cellStyle name="Normal 5 2 2 3 3 3 3" xfId="4775"/>
    <cellStyle name="Normal 5 2 2 3 3 3 3 2" xfId="17086"/>
    <cellStyle name="Normal 5 2 2 3 3 3 3 3" xfId="10057"/>
    <cellStyle name="Normal 5 2 2 3 3 3 4" xfId="13574"/>
    <cellStyle name="Normal 5 2 2 3 3 3 5" xfId="6538"/>
    <cellStyle name="Normal 5 2 2 3 3 4" xfId="733"/>
    <cellStyle name="Normal 5 2 2 3 3 4 2" xfId="2518"/>
    <cellStyle name="Normal 5 2 2 3 3 4 2 2" xfId="11308"/>
    <cellStyle name="Normal 5 2 2 3 3 4 2 2 2" xfId="18337"/>
    <cellStyle name="Normal 5 2 2 3 3 4 2 3" xfId="14825"/>
    <cellStyle name="Normal 5 2 2 3 3 4 2 4" xfId="7789"/>
    <cellStyle name="Normal 5 2 2 3 3 4 3" xfId="4277"/>
    <cellStyle name="Normal 5 2 2 3 3 4 3 2" xfId="16588"/>
    <cellStyle name="Normal 5 2 2 3 3 4 3 3" xfId="9559"/>
    <cellStyle name="Normal 5 2 2 3 3 4 4" xfId="13076"/>
    <cellStyle name="Normal 5 2 2 3 3 4 5" xfId="6040"/>
    <cellStyle name="Normal 5 2 2 3 3 5" xfId="1735"/>
    <cellStyle name="Normal 5 2 2 3 3 5 2" xfId="3516"/>
    <cellStyle name="Normal 5 2 2 3 3 5 2 2" xfId="12306"/>
    <cellStyle name="Normal 5 2 2 3 3 5 2 2 2" xfId="19335"/>
    <cellStyle name="Normal 5 2 2 3 3 5 2 3" xfId="15823"/>
    <cellStyle name="Normal 5 2 2 3 3 5 2 4" xfId="8787"/>
    <cellStyle name="Normal 5 2 2 3 3 5 3" xfId="5275"/>
    <cellStyle name="Normal 5 2 2 3 3 5 3 2" xfId="17586"/>
    <cellStyle name="Normal 5 2 2 3 3 5 3 3" xfId="10557"/>
    <cellStyle name="Normal 5 2 2 3 3 5 4" xfId="14074"/>
    <cellStyle name="Normal 5 2 2 3 3 5 5" xfId="7038"/>
    <cellStyle name="Normal 5 2 2 3 3 6" xfId="2008"/>
    <cellStyle name="Normal 5 2 2 3 3 6 2" xfId="10806"/>
    <cellStyle name="Normal 5 2 2 3 3 6 2 2" xfId="17835"/>
    <cellStyle name="Normal 5 2 2 3 3 6 3" xfId="14323"/>
    <cellStyle name="Normal 5 2 2 3 3 6 4" xfId="7287"/>
    <cellStyle name="Normal 5 2 2 3 3 7" xfId="3774"/>
    <cellStyle name="Normal 5 2 2 3 3 7 2" xfId="16085"/>
    <cellStyle name="Normal 5 2 2 3 3 7 3" xfId="9056"/>
    <cellStyle name="Normal 5 2 2 3 3 8" xfId="12573"/>
    <cellStyle name="Normal 5 2 2 3 3 9" xfId="5536"/>
    <cellStyle name="Normal 5 2 2 3 4" xfId="409"/>
    <cellStyle name="Normal 5 2 2 3 4 2" xfId="1416"/>
    <cellStyle name="Normal 5 2 2 3 4 2 2" xfId="3201"/>
    <cellStyle name="Normal 5 2 2 3 4 2 2 2" xfId="11991"/>
    <cellStyle name="Normal 5 2 2 3 4 2 2 2 2" xfId="19020"/>
    <cellStyle name="Normal 5 2 2 3 4 2 2 3" xfId="15508"/>
    <cellStyle name="Normal 5 2 2 3 4 2 2 4" xfId="8472"/>
    <cellStyle name="Normal 5 2 2 3 4 2 3" xfId="4960"/>
    <cellStyle name="Normal 5 2 2 3 4 2 3 2" xfId="17271"/>
    <cellStyle name="Normal 5 2 2 3 4 2 3 3" xfId="10242"/>
    <cellStyle name="Normal 5 2 2 3 4 2 4" xfId="13759"/>
    <cellStyle name="Normal 5 2 2 3 4 2 5" xfId="6723"/>
    <cellStyle name="Normal 5 2 2 3 4 3" xfId="918"/>
    <cellStyle name="Normal 5 2 2 3 4 3 2" xfId="2703"/>
    <cellStyle name="Normal 5 2 2 3 4 3 2 2" xfId="11493"/>
    <cellStyle name="Normal 5 2 2 3 4 3 2 2 2" xfId="18522"/>
    <cellStyle name="Normal 5 2 2 3 4 3 2 3" xfId="15010"/>
    <cellStyle name="Normal 5 2 2 3 4 3 2 4" xfId="7974"/>
    <cellStyle name="Normal 5 2 2 3 4 3 3" xfId="4462"/>
    <cellStyle name="Normal 5 2 2 3 4 3 3 2" xfId="16773"/>
    <cellStyle name="Normal 5 2 2 3 4 3 3 3" xfId="9744"/>
    <cellStyle name="Normal 5 2 2 3 4 3 4" xfId="13261"/>
    <cellStyle name="Normal 5 2 2 3 4 3 5" xfId="6225"/>
    <cellStyle name="Normal 5 2 2 3 4 4" xfId="2195"/>
    <cellStyle name="Normal 5 2 2 3 4 4 2" xfId="10990"/>
    <cellStyle name="Normal 5 2 2 3 4 4 2 2" xfId="18019"/>
    <cellStyle name="Normal 5 2 2 3 4 4 3" xfId="14507"/>
    <cellStyle name="Normal 5 2 2 3 4 4 4" xfId="7471"/>
    <cellStyle name="Normal 5 2 2 3 4 5" xfId="3959"/>
    <cellStyle name="Normal 5 2 2 3 4 5 2" xfId="16270"/>
    <cellStyle name="Normal 5 2 2 3 4 5 3" xfId="9241"/>
    <cellStyle name="Normal 5 2 2 3 4 6" xfId="12758"/>
    <cellStyle name="Normal 5 2 2 3 4 7" xfId="5722"/>
    <cellStyle name="Normal 5 2 2 3 5" xfId="1167"/>
    <cellStyle name="Normal 5 2 2 3 5 2" xfId="2952"/>
    <cellStyle name="Normal 5 2 2 3 5 2 2" xfId="11742"/>
    <cellStyle name="Normal 5 2 2 3 5 2 2 2" xfId="18771"/>
    <cellStyle name="Normal 5 2 2 3 5 2 3" xfId="15259"/>
    <cellStyle name="Normal 5 2 2 3 5 2 4" xfId="8223"/>
    <cellStyle name="Normal 5 2 2 3 5 3" xfId="4711"/>
    <cellStyle name="Normal 5 2 2 3 5 3 2" xfId="17022"/>
    <cellStyle name="Normal 5 2 2 3 5 3 3" xfId="9993"/>
    <cellStyle name="Normal 5 2 2 3 5 4" xfId="13510"/>
    <cellStyle name="Normal 5 2 2 3 5 5" xfId="6474"/>
    <cellStyle name="Normal 5 2 2 3 6" xfId="669"/>
    <cellStyle name="Normal 5 2 2 3 6 2" xfId="2454"/>
    <cellStyle name="Normal 5 2 2 3 6 2 2" xfId="11244"/>
    <cellStyle name="Normal 5 2 2 3 6 2 2 2" xfId="18273"/>
    <cellStyle name="Normal 5 2 2 3 6 2 3" xfId="14761"/>
    <cellStyle name="Normal 5 2 2 3 6 2 4" xfId="7725"/>
    <cellStyle name="Normal 5 2 2 3 6 3" xfId="4213"/>
    <cellStyle name="Normal 5 2 2 3 6 3 2" xfId="16524"/>
    <cellStyle name="Normal 5 2 2 3 6 3 3" xfId="9495"/>
    <cellStyle name="Normal 5 2 2 3 6 4" xfId="13012"/>
    <cellStyle name="Normal 5 2 2 3 6 5" xfId="5976"/>
    <cellStyle name="Normal 5 2 2 3 7" xfId="1671"/>
    <cellStyle name="Normal 5 2 2 3 7 2" xfId="3452"/>
    <cellStyle name="Normal 5 2 2 3 7 2 2" xfId="12242"/>
    <cellStyle name="Normal 5 2 2 3 7 2 2 2" xfId="19271"/>
    <cellStyle name="Normal 5 2 2 3 7 2 3" xfId="15759"/>
    <cellStyle name="Normal 5 2 2 3 7 2 4" xfId="8723"/>
    <cellStyle name="Normal 5 2 2 3 7 3" xfId="5211"/>
    <cellStyle name="Normal 5 2 2 3 7 3 2" xfId="17522"/>
    <cellStyle name="Normal 5 2 2 3 7 3 3" xfId="10493"/>
    <cellStyle name="Normal 5 2 2 3 7 4" xfId="14010"/>
    <cellStyle name="Normal 5 2 2 3 7 5" xfId="6974"/>
    <cellStyle name="Normal 5 2 2 3 8" xfId="1944"/>
    <cellStyle name="Normal 5 2 2 3 8 2" xfId="10742"/>
    <cellStyle name="Normal 5 2 2 3 8 2 2" xfId="17771"/>
    <cellStyle name="Normal 5 2 2 3 8 3" xfId="14259"/>
    <cellStyle name="Normal 5 2 2 3 8 4" xfId="7223"/>
    <cellStyle name="Normal 5 2 2 3 9" xfId="3710"/>
    <cellStyle name="Normal 5 2 2 3 9 2" xfId="16021"/>
    <cellStyle name="Normal 5 2 2 3 9 3" xfId="8992"/>
    <cellStyle name="Normal 5 2 2 4" xfId="126"/>
    <cellStyle name="Normal 5 2 2 4 10" xfId="5444"/>
    <cellStyle name="Normal 5 2 2 4 2" xfId="282"/>
    <cellStyle name="Normal 5 2 2 4 2 2" xfId="537"/>
    <cellStyle name="Normal 5 2 2 4 2 2 2" xfId="1544"/>
    <cellStyle name="Normal 5 2 2 4 2 2 2 2" xfId="3329"/>
    <cellStyle name="Normal 5 2 2 4 2 2 2 2 2" xfId="12119"/>
    <cellStyle name="Normal 5 2 2 4 2 2 2 2 2 2" xfId="19148"/>
    <cellStyle name="Normal 5 2 2 4 2 2 2 2 3" xfId="15636"/>
    <cellStyle name="Normal 5 2 2 4 2 2 2 2 4" xfId="8600"/>
    <cellStyle name="Normal 5 2 2 4 2 2 2 3" xfId="5088"/>
    <cellStyle name="Normal 5 2 2 4 2 2 2 3 2" xfId="17399"/>
    <cellStyle name="Normal 5 2 2 4 2 2 2 3 3" xfId="10370"/>
    <cellStyle name="Normal 5 2 2 4 2 2 2 4" xfId="13887"/>
    <cellStyle name="Normal 5 2 2 4 2 2 2 5" xfId="6851"/>
    <cellStyle name="Normal 5 2 2 4 2 2 3" xfId="1046"/>
    <cellStyle name="Normal 5 2 2 4 2 2 3 2" xfId="2831"/>
    <cellStyle name="Normal 5 2 2 4 2 2 3 2 2" xfId="11621"/>
    <cellStyle name="Normal 5 2 2 4 2 2 3 2 2 2" xfId="18650"/>
    <cellStyle name="Normal 5 2 2 4 2 2 3 2 3" xfId="15138"/>
    <cellStyle name="Normal 5 2 2 4 2 2 3 2 4" xfId="8102"/>
    <cellStyle name="Normal 5 2 2 4 2 2 3 3" xfId="4590"/>
    <cellStyle name="Normal 5 2 2 4 2 2 3 3 2" xfId="16901"/>
    <cellStyle name="Normal 5 2 2 4 2 2 3 3 3" xfId="9872"/>
    <cellStyle name="Normal 5 2 2 4 2 2 3 4" xfId="13389"/>
    <cellStyle name="Normal 5 2 2 4 2 2 3 5" xfId="6353"/>
    <cellStyle name="Normal 5 2 2 4 2 2 4" xfId="2323"/>
    <cellStyle name="Normal 5 2 2 4 2 2 4 2" xfId="11118"/>
    <cellStyle name="Normal 5 2 2 4 2 2 4 2 2" xfId="18147"/>
    <cellStyle name="Normal 5 2 2 4 2 2 4 3" xfId="14635"/>
    <cellStyle name="Normal 5 2 2 4 2 2 4 4" xfId="7599"/>
    <cellStyle name="Normal 5 2 2 4 2 2 5" xfId="4087"/>
    <cellStyle name="Normal 5 2 2 4 2 2 5 2" xfId="16398"/>
    <cellStyle name="Normal 5 2 2 4 2 2 5 3" xfId="9369"/>
    <cellStyle name="Normal 5 2 2 4 2 2 6" xfId="12886"/>
    <cellStyle name="Normal 5 2 2 4 2 2 7" xfId="5850"/>
    <cellStyle name="Normal 5 2 2 4 2 3" xfId="1295"/>
    <cellStyle name="Normal 5 2 2 4 2 3 2" xfId="3080"/>
    <cellStyle name="Normal 5 2 2 4 2 3 2 2" xfId="11870"/>
    <cellStyle name="Normal 5 2 2 4 2 3 2 2 2" xfId="18899"/>
    <cellStyle name="Normal 5 2 2 4 2 3 2 3" xfId="15387"/>
    <cellStyle name="Normal 5 2 2 4 2 3 2 4" xfId="8351"/>
    <cellStyle name="Normal 5 2 2 4 2 3 3" xfId="4839"/>
    <cellStyle name="Normal 5 2 2 4 2 3 3 2" xfId="17150"/>
    <cellStyle name="Normal 5 2 2 4 2 3 3 3" xfId="10121"/>
    <cellStyle name="Normal 5 2 2 4 2 3 4" xfId="13638"/>
    <cellStyle name="Normal 5 2 2 4 2 3 5" xfId="6602"/>
    <cellStyle name="Normal 5 2 2 4 2 4" xfId="797"/>
    <cellStyle name="Normal 5 2 2 4 2 4 2" xfId="2582"/>
    <cellStyle name="Normal 5 2 2 4 2 4 2 2" xfId="11372"/>
    <cellStyle name="Normal 5 2 2 4 2 4 2 2 2" xfId="18401"/>
    <cellStyle name="Normal 5 2 2 4 2 4 2 3" xfId="14889"/>
    <cellStyle name="Normal 5 2 2 4 2 4 2 4" xfId="7853"/>
    <cellStyle name="Normal 5 2 2 4 2 4 3" xfId="4341"/>
    <cellStyle name="Normal 5 2 2 4 2 4 3 2" xfId="16652"/>
    <cellStyle name="Normal 5 2 2 4 2 4 3 3" xfId="9623"/>
    <cellStyle name="Normal 5 2 2 4 2 4 4" xfId="13140"/>
    <cellStyle name="Normal 5 2 2 4 2 4 5" xfId="6104"/>
    <cellStyle name="Normal 5 2 2 4 2 5" xfId="1799"/>
    <cellStyle name="Normal 5 2 2 4 2 5 2" xfId="3580"/>
    <cellStyle name="Normal 5 2 2 4 2 5 2 2" xfId="12370"/>
    <cellStyle name="Normal 5 2 2 4 2 5 2 2 2" xfId="19399"/>
    <cellStyle name="Normal 5 2 2 4 2 5 2 3" xfId="15887"/>
    <cellStyle name="Normal 5 2 2 4 2 5 2 4" xfId="8851"/>
    <cellStyle name="Normal 5 2 2 4 2 5 3" xfId="5339"/>
    <cellStyle name="Normal 5 2 2 4 2 5 3 2" xfId="17650"/>
    <cellStyle name="Normal 5 2 2 4 2 5 3 3" xfId="10621"/>
    <cellStyle name="Normal 5 2 2 4 2 5 4" xfId="14138"/>
    <cellStyle name="Normal 5 2 2 4 2 5 5" xfId="7102"/>
    <cellStyle name="Normal 5 2 2 4 2 6" xfId="2072"/>
    <cellStyle name="Normal 5 2 2 4 2 6 2" xfId="10869"/>
    <cellStyle name="Normal 5 2 2 4 2 6 2 2" xfId="17898"/>
    <cellStyle name="Normal 5 2 2 4 2 6 3" xfId="14386"/>
    <cellStyle name="Normal 5 2 2 4 2 6 4" xfId="7350"/>
    <cellStyle name="Normal 5 2 2 4 2 7" xfId="3838"/>
    <cellStyle name="Normal 5 2 2 4 2 7 2" xfId="16149"/>
    <cellStyle name="Normal 5 2 2 4 2 7 3" xfId="9120"/>
    <cellStyle name="Normal 5 2 2 4 2 8" xfId="12637"/>
    <cellStyle name="Normal 5 2 2 4 2 9" xfId="5600"/>
    <cellStyle name="Normal 5 2 2 4 3" xfId="381"/>
    <cellStyle name="Normal 5 2 2 4 3 2" xfId="1388"/>
    <cellStyle name="Normal 5 2 2 4 3 2 2" xfId="3173"/>
    <cellStyle name="Normal 5 2 2 4 3 2 2 2" xfId="11963"/>
    <cellStyle name="Normal 5 2 2 4 3 2 2 2 2" xfId="18992"/>
    <cellStyle name="Normal 5 2 2 4 3 2 2 3" xfId="15480"/>
    <cellStyle name="Normal 5 2 2 4 3 2 2 4" xfId="8444"/>
    <cellStyle name="Normal 5 2 2 4 3 2 3" xfId="4932"/>
    <cellStyle name="Normal 5 2 2 4 3 2 3 2" xfId="17243"/>
    <cellStyle name="Normal 5 2 2 4 3 2 3 3" xfId="10214"/>
    <cellStyle name="Normal 5 2 2 4 3 2 4" xfId="13731"/>
    <cellStyle name="Normal 5 2 2 4 3 2 5" xfId="6695"/>
    <cellStyle name="Normal 5 2 2 4 3 3" xfId="890"/>
    <cellStyle name="Normal 5 2 2 4 3 3 2" xfId="2675"/>
    <cellStyle name="Normal 5 2 2 4 3 3 2 2" xfId="11465"/>
    <cellStyle name="Normal 5 2 2 4 3 3 2 2 2" xfId="18494"/>
    <cellStyle name="Normal 5 2 2 4 3 3 2 3" xfId="14982"/>
    <cellStyle name="Normal 5 2 2 4 3 3 2 4" xfId="7946"/>
    <cellStyle name="Normal 5 2 2 4 3 3 3" xfId="4434"/>
    <cellStyle name="Normal 5 2 2 4 3 3 3 2" xfId="16745"/>
    <cellStyle name="Normal 5 2 2 4 3 3 3 3" xfId="9716"/>
    <cellStyle name="Normal 5 2 2 4 3 3 4" xfId="13233"/>
    <cellStyle name="Normal 5 2 2 4 3 3 5" xfId="6197"/>
    <cellStyle name="Normal 5 2 2 4 3 4" xfId="2167"/>
    <cellStyle name="Normal 5 2 2 4 3 4 2" xfId="10962"/>
    <cellStyle name="Normal 5 2 2 4 3 4 2 2" xfId="17991"/>
    <cellStyle name="Normal 5 2 2 4 3 4 3" xfId="14479"/>
    <cellStyle name="Normal 5 2 2 4 3 4 4" xfId="7443"/>
    <cellStyle name="Normal 5 2 2 4 3 5" xfId="3931"/>
    <cellStyle name="Normal 5 2 2 4 3 5 2" xfId="16242"/>
    <cellStyle name="Normal 5 2 2 4 3 5 3" xfId="9213"/>
    <cellStyle name="Normal 5 2 2 4 3 6" xfId="12730"/>
    <cellStyle name="Normal 5 2 2 4 3 7" xfId="5694"/>
    <cellStyle name="Normal 5 2 2 4 4" xfId="1139"/>
    <cellStyle name="Normal 5 2 2 4 4 2" xfId="2924"/>
    <cellStyle name="Normal 5 2 2 4 4 2 2" xfId="11714"/>
    <cellStyle name="Normal 5 2 2 4 4 2 2 2" xfId="18743"/>
    <cellStyle name="Normal 5 2 2 4 4 2 3" xfId="15231"/>
    <cellStyle name="Normal 5 2 2 4 4 2 4" xfId="8195"/>
    <cellStyle name="Normal 5 2 2 4 4 3" xfId="4683"/>
    <cellStyle name="Normal 5 2 2 4 4 3 2" xfId="16994"/>
    <cellStyle name="Normal 5 2 2 4 4 3 3" xfId="9965"/>
    <cellStyle name="Normal 5 2 2 4 4 4" xfId="13482"/>
    <cellStyle name="Normal 5 2 2 4 4 5" xfId="6446"/>
    <cellStyle name="Normal 5 2 2 4 5" xfId="641"/>
    <cellStyle name="Normal 5 2 2 4 5 2" xfId="2426"/>
    <cellStyle name="Normal 5 2 2 4 5 2 2" xfId="11216"/>
    <cellStyle name="Normal 5 2 2 4 5 2 2 2" xfId="18245"/>
    <cellStyle name="Normal 5 2 2 4 5 2 3" xfId="14733"/>
    <cellStyle name="Normal 5 2 2 4 5 2 4" xfId="7697"/>
    <cellStyle name="Normal 5 2 2 4 5 3" xfId="4185"/>
    <cellStyle name="Normal 5 2 2 4 5 3 2" xfId="16496"/>
    <cellStyle name="Normal 5 2 2 4 5 3 3" xfId="9467"/>
    <cellStyle name="Normal 5 2 2 4 5 4" xfId="12984"/>
    <cellStyle name="Normal 5 2 2 4 5 5" xfId="5948"/>
    <cellStyle name="Normal 5 2 2 4 6" xfId="1643"/>
    <cellStyle name="Normal 5 2 2 4 6 2" xfId="3424"/>
    <cellStyle name="Normal 5 2 2 4 6 2 2" xfId="12214"/>
    <cellStyle name="Normal 5 2 2 4 6 2 2 2" xfId="19243"/>
    <cellStyle name="Normal 5 2 2 4 6 2 3" xfId="15731"/>
    <cellStyle name="Normal 5 2 2 4 6 2 4" xfId="8695"/>
    <cellStyle name="Normal 5 2 2 4 6 3" xfId="5183"/>
    <cellStyle name="Normal 5 2 2 4 6 3 2" xfId="17494"/>
    <cellStyle name="Normal 5 2 2 4 6 3 3" xfId="10465"/>
    <cellStyle name="Normal 5 2 2 4 6 4" xfId="13982"/>
    <cellStyle name="Normal 5 2 2 4 6 5" xfId="6946"/>
    <cellStyle name="Normal 5 2 2 4 7" xfId="1916"/>
    <cellStyle name="Normal 5 2 2 4 7 2" xfId="10714"/>
    <cellStyle name="Normal 5 2 2 4 7 2 2" xfId="17743"/>
    <cellStyle name="Normal 5 2 2 4 7 3" xfId="14231"/>
    <cellStyle name="Normal 5 2 2 4 7 4" xfId="7195"/>
    <cellStyle name="Normal 5 2 2 4 8" xfId="3682"/>
    <cellStyle name="Normal 5 2 2 4 8 2" xfId="15993"/>
    <cellStyle name="Normal 5 2 2 4 8 3" xfId="8964"/>
    <cellStyle name="Normal 5 2 2 4 9" xfId="12481"/>
    <cellStyle name="Normal 5 2 2 5" xfId="246"/>
    <cellStyle name="Normal 5 2 2 5 2" xfId="501"/>
    <cellStyle name="Normal 5 2 2 5 2 2" xfId="1508"/>
    <cellStyle name="Normal 5 2 2 5 2 2 2" xfId="3293"/>
    <cellStyle name="Normal 5 2 2 5 2 2 2 2" xfId="12083"/>
    <cellStyle name="Normal 5 2 2 5 2 2 2 2 2" xfId="19112"/>
    <cellStyle name="Normal 5 2 2 5 2 2 2 3" xfId="15600"/>
    <cellStyle name="Normal 5 2 2 5 2 2 2 4" xfId="8564"/>
    <cellStyle name="Normal 5 2 2 5 2 2 3" xfId="5052"/>
    <cellStyle name="Normal 5 2 2 5 2 2 3 2" xfId="17363"/>
    <cellStyle name="Normal 5 2 2 5 2 2 3 3" xfId="10334"/>
    <cellStyle name="Normal 5 2 2 5 2 2 4" xfId="13851"/>
    <cellStyle name="Normal 5 2 2 5 2 2 5" xfId="6815"/>
    <cellStyle name="Normal 5 2 2 5 2 3" xfId="1010"/>
    <cellStyle name="Normal 5 2 2 5 2 3 2" xfId="2795"/>
    <cellStyle name="Normal 5 2 2 5 2 3 2 2" xfId="11585"/>
    <cellStyle name="Normal 5 2 2 5 2 3 2 2 2" xfId="18614"/>
    <cellStyle name="Normal 5 2 2 5 2 3 2 3" xfId="15102"/>
    <cellStyle name="Normal 5 2 2 5 2 3 2 4" xfId="8066"/>
    <cellStyle name="Normal 5 2 2 5 2 3 3" xfId="4554"/>
    <cellStyle name="Normal 5 2 2 5 2 3 3 2" xfId="16865"/>
    <cellStyle name="Normal 5 2 2 5 2 3 3 3" xfId="9836"/>
    <cellStyle name="Normal 5 2 2 5 2 3 4" xfId="13353"/>
    <cellStyle name="Normal 5 2 2 5 2 3 5" xfId="6317"/>
    <cellStyle name="Normal 5 2 2 5 2 4" xfId="2287"/>
    <cellStyle name="Normal 5 2 2 5 2 4 2" xfId="11082"/>
    <cellStyle name="Normal 5 2 2 5 2 4 2 2" xfId="18111"/>
    <cellStyle name="Normal 5 2 2 5 2 4 3" xfId="14599"/>
    <cellStyle name="Normal 5 2 2 5 2 4 4" xfId="7563"/>
    <cellStyle name="Normal 5 2 2 5 2 5" xfId="4051"/>
    <cellStyle name="Normal 5 2 2 5 2 5 2" xfId="16362"/>
    <cellStyle name="Normal 5 2 2 5 2 5 3" xfId="9333"/>
    <cellStyle name="Normal 5 2 2 5 2 6" xfId="12850"/>
    <cellStyle name="Normal 5 2 2 5 2 7" xfId="5814"/>
    <cellStyle name="Normal 5 2 2 5 3" xfId="1259"/>
    <cellStyle name="Normal 5 2 2 5 3 2" xfId="3044"/>
    <cellStyle name="Normal 5 2 2 5 3 2 2" xfId="11834"/>
    <cellStyle name="Normal 5 2 2 5 3 2 2 2" xfId="18863"/>
    <cellStyle name="Normal 5 2 2 5 3 2 3" xfId="15351"/>
    <cellStyle name="Normal 5 2 2 5 3 2 4" xfId="8315"/>
    <cellStyle name="Normal 5 2 2 5 3 3" xfId="4803"/>
    <cellStyle name="Normal 5 2 2 5 3 3 2" xfId="17114"/>
    <cellStyle name="Normal 5 2 2 5 3 3 3" xfId="10085"/>
    <cellStyle name="Normal 5 2 2 5 3 4" xfId="13602"/>
    <cellStyle name="Normal 5 2 2 5 3 5" xfId="6566"/>
    <cellStyle name="Normal 5 2 2 5 4" xfId="761"/>
    <cellStyle name="Normal 5 2 2 5 4 2" xfId="2546"/>
    <cellStyle name="Normal 5 2 2 5 4 2 2" xfId="11336"/>
    <cellStyle name="Normal 5 2 2 5 4 2 2 2" xfId="18365"/>
    <cellStyle name="Normal 5 2 2 5 4 2 3" xfId="14853"/>
    <cellStyle name="Normal 5 2 2 5 4 2 4" xfId="7817"/>
    <cellStyle name="Normal 5 2 2 5 4 3" xfId="4305"/>
    <cellStyle name="Normal 5 2 2 5 4 3 2" xfId="16616"/>
    <cellStyle name="Normal 5 2 2 5 4 3 3" xfId="9587"/>
    <cellStyle name="Normal 5 2 2 5 4 4" xfId="13104"/>
    <cellStyle name="Normal 5 2 2 5 4 5" xfId="6068"/>
    <cellStyle name="Normal 5 2 2 5 5" xfId="1763"/>
    <cellStyle name="Normal 5 2 2 5 5 2" xfId="3544"/>
    <cellStyle name="Normal 5 2 2 5 5 2 2" xfId="12334"/>
    <cellStyle name="Normal 5 2 2 5 5 2 2 2" xfId="19363"/>
    <cellStyle name="Normal 5 2 2 5 5 2 3" xfId="15851"/>
    <cellStyle name="Normal 5 2 2 5 5 2 4" xfId="8815"/>
    <cellStyle name="Normal 5 2 2 5 5 3" xfId="5303"/>
    <cellStyle name="Normal 5 2 2 5 5 3 2" xfId="17614"/>
    <cellStyle name="Normal 5 2 2 5 5 3 3" xfId="10585"/>
    <cellStyle name="Normal 5 2 2 5 5 4" xfId="14102"/>
    <cellStyle name="Normal 5 2 2 5 5 5" xfId="7066"/>
    <cellStyle name="Normal 5 2 2 5 6" xfId="2036"/>
    <cellStyle name="Normal 5 2 2 5 6 2" xfId="10834"/>
    <cellStyle name="Normal 5 2 2 5 6 2 2" xfId="17863"/>
    <cellStyle name="Normal 5 2 2 5 6 3" xfId="14351"/>
    <cellStyle name="Normal 5 2 2 5 6 4" xfId="7315"/>
    <cellStyle name="Normal 5 2 2 5 7" xfId="3802"/>
    <cellStyle name="Normal 5 2 2 5 7 2" xfId="16113"/>
    <cellStyle name="Normal 5 2 2 5 7 3" xfId="9084"/>
    <cellStyle name="Normal 5 2 2 5 8" xfId="12601"/>
    <cellStyle name="Normal 5 2 2 5 9" xfId="5564"/>
    <cellStyle name="Normal 5 2 2 6" xfId="190"/>
    <cellStyle name="Normal 5 2 2 6 2" xfId="445"/>
    <cellStyle name="Normal 5 2 2 6 2 2" xfId="1452"/>
    <cellStyle name="Normal 5 2 2 6 2 2 2" xfId="3237"/>
    <cellStyle name="Normal 5 2 2 6 2 2 2 2" xfId="12027"/>
    <cellStyle name="Normal 5 2 2 6 2 2 2 2 2" xfId="19056"/>
    <cellStyle name="Normal 5 2 2 6 2 2 2 3" xfId="15544"/>
    <cellStyle name="Normal 5 2 2 6 2 2 2 4" xfId="8508"/>
    <cellStyle name="Normal 5 2 2 6 2 2 3" xfId="4996"/>
    <cellStyle name="Normal 5 2 2 6 2 2 3 2" xfId="17307"/>
    <cellStyle name="Normal 5 2 2 6 2 2 3 3" xfId="10278"/>
    <cellStyle name="Normal 5 2 2 6 2 2 4" xfId="13795"/>
    <cellStyle name="Normal 5 2 2 6 2 2 5" xfId="6759"/>
    <cellStyle name="Normal 5 2 2 6 2 3" xfId="954"/>
    <cellStyle name="Normal 5 2 2 6 2 3 2" xfId="2739"/>
    <cellStyle name="Normal 5 2 2 6 2 3 2 2" xfId="11529"/>
    <cellStyle name="Normal 5 2 2 6 2 3 2 2 2" xfId="18558"/>
    <cellStyle name="Normal 5 2 2 6 2 3 2 3" xfId="15046"/>
    <cellStyle name="Normal 5 2 2 6 2 3 2 4" xfId="8010"/>
    <cellStyle name="Normal 5 2 2 6 2 3 3" xfId="4498"/>
    <cellStyle name="Normal 5 2 2 6 2 3 3 2" xfId="16809"/>
    <cellStyle name="Normal 5 2 2 6 2 3 3 3" xfId="9780"/>
    <cellStyle name="Normal 5 2 2 6 2 3 4" xfId="13297"/>
    <cellStyle name="Normal 5 2 2 6 2 3 5" xfId="6261"/>
    <cellStyle name="Normal 5 2 2 6 2 4" xfId="2231"/>
    <cellStyle name="Normal 5 2 2 6 2 4 2" xfId="11026"/>
    <cellStyle name="Normal 5 2 2 6 2 4 2 2" xfId="18055"/>
    <cellStyle name="Normal 5 2 2 6 2 4 3" xfId="14543"/>
    <cellStyle name="Normal 5 2 2 6 2 4 4" xfId="7507"/>
    <cellStyle name="Normal 5 2 2 6 2 5" xfId="3995"/>
    <cellStyle name="Normal 5 2 2 6 2 5 2" xfId="16306"/>
    <cellStyle name="Normal 5 2 2 6 2 5 3" xfId="9277"/>
    <cellStyle name="Normal 5 2 2 6 2 6" xfId="12794"/>
    <cellStyle name="Normal 5 2 2 6 2 7" xfId="5758"/>
    <cellStyle name="Normal 5 2 2 6 3" xfId="1203"/>
    <cellStyle name="Normal 5 2 2 6 3 2" xfId="2988"/>
    <cellStyle name="Normal 5 2 2 6 3 2 2" xfId="11778"/>
    <cellStyle name="Normal 5 2 2 6 3 2 2 2" xfId="18807"/>
    <cellStyle name="Normal 5 2 2 6 3 2 3" xfId="15295"/>
    <cellStyle name="Normal 5 2 2 6 3 2 4" xfId="8259"/>
    <cellStyle name="Normal 5 2 2 6 3 3" xfId="4747"/>
    <cellStyle name="Normal 5 2 2 6 3 3 2" xfId="17058"/>
    <cellStyle name="Normal 5 2 2 6 3 3 3" xfId="10029"/>
    <cellStyle name="Normal 5 2 2 6 3 4" xfId="13546"/>
    <cellStyle name="Normal 5 2 2 6 3 5" xfId="6510"/>
    <cellStyle name="Normal 5 2 2 6 4" xfId="705"/>
    <cellStyle name="Normal 5 2 2 6 4 2" xfId="2490"/>
    <cellStyle name="Normal 5 2 2 6 4 2 2" xfId="11280"/>
    <cellStyle name="Normal 5 2 2 6 4 2 2 2" xfId="18309"/>
    <cellStyle name="Normal 5 2 2 6 4 2 3" xfId="14797"/>
    <cellStyle name="Normal 5 2 2 6 4 2 4" xfId="7761"/>
    <cellStyle name="Normal 5 2 2 6 4 3" xfId="4249"/>
    <cellStyle name="Normal 5 2 2 6 4 3 2" xfId="16560"/>
    <cellStyle name="Normal 5 2 2 6 4 3 3" xfId="9531"/>
    <cellStyle name="Normal 5 2 2 6 4 4" xfId="13048"/>
    <cellStyle name="Normal 5 2 2 6 4 5" xfId="6012"/>
    <cellStyle name="Normal 5 2 2 6 5" xfId="1707"/>
    <cellStyle name="Normal 5 2 2 6 5 2" xfId="3488"/>
    <cellStyle name="Normal 5 2 2 6 5 2 2" xfId="12278"/>
    <cellStyle name="Normal 5 2 2 6 5 2 2 2" xfId="19307"/>
    <cellStyle name="Normal 5 2 2 6 5 2 3" xfId="15795"/>
    <cellStyle name="Normal 5 2 2 6 5 2 4" xfId="8759"/>
    <cellStyle name="Normal 5 2 2 6 5 3" xfId="5247"/>
    <cellStyle name="Normal 5 2 2 6 5 3 2" xfId="17558"/>
    <cellStyle name="Normal 5 2 2 6 5 3 3" xfId="10529"/>
    <cellStyle name="Normal 5 2 2 6 5 4" xfId="14046"/>
    <cellStyle name="Normal 5 2 2 6 5 5" xfId="7010"/>
    <cellStyle name="Normal 5 2 2 6 6" xfId="1980"/>
    <cellStyle name="Normal 5 2 2 6 6 2" xfId="10778"/>
    <cellStyle name="Normal 5 2 2 6 6 2 2" xfId="17807"/>
    <cellStyle name="Normal 5 2 2 6 6 3" xfId="14295"/>
    <cellStyle name="Normal 5 2 2 6 6 4" xfId="7259"/>
    <cellStyle name="Normal 5 2 2 6 7" xfId="3746"/>
    <cellStyle name="Normal 5 2 2 6 7 2" xfId="16057"/>
    <cellStyle name="Normal 5 2 2 6 7 3" xfId="9028"/>
    <cellStyle name="Normal 5 2 2 6 8" xfId="12545"/>
    <cellStyle name="Normal 5 2 2 6 9" xfId="5508"/>
    <cellStyle name="Normal 5 2 2 7" xfId="345"/>
    <cellStyle name="Normal 5 2 2 7 2" xfId="1352"/>
    <cellStyle name="Normal 5 2 2 7 2 2" xfId="3137"/>
    <cellStyle name="Normal 5 2 2 7 2 2 2" xfId="11927"/>
    <cellStyle name="Normal 5 2 2 7 2 2 2 2" xfId="18956"/>
    <cellStyle name="Normal 5 2 2 7 2 2 3" xfId="15444"/>
    <cellStyle name="Normal 5 2 2 7 2 2 4" xfId="8408"/>
    <cellStyle name="Normal 5 2 2 7 2 3" xfId="4896"/>
    <cellStyle name="Normal 5 2 2 7 2 3 2" xfId="17207"/>
    <cellStyle name="Normal 5 2 2 7 2 3 3" xfId="10178"/>
    <cellStyle name="Normal 5 2 2 7 2 4" xfId="13695"/>
    <cellStyle name="Normal 5 2 2 7 2 5" xfId="6659"/>
    <cellStyle name="Normal 5 2 2 7 3" xfId="854"/>
    <cellStyle name="Normal 5 2 2 7 3 2" xfId="2639"/>
    <cellStyle name="Normal 5 2 2 7 3 2 2" xfId="11429"/>
    <cellStyle name="Normal 5 2 2 7 3 2 2 2" xfId="18458"/>
    <cellStyle name="Normal 5 2 2 7 3 2 3" xfId="14946"/>
    <cellStyle name="Normal 5 2 2 7 3 2 4" xfId="7910"/>
    <cellStyle name="Normal 5 2 2 7 3 3" xfId="4398"/>
    <cellStyle name="Normal 5 2 2 7 3 3 2" xfId="16709"/>
    <cellStyle name="Normal 5 2 2 7 3 3 3" xfId="9680"/>
    <cellStyle name="Normal 5 2 2 7 3 4" xfId="13197"/>
    <cellStyle name="Normal 5 2 2 7 3 5" xfId="6161"/>
    <cellStyle name="Normal 5 2 2 7 4" xfId="2131"/>
    <cellStyle name="Normal 5 2 2 7 4 2" xfId="10926"/>
    <cellStyle name="Normal 5 2 2 7 4 2 2" xfId="17955"/>
    <cellStyle name="Normal 5 2 2 7 4 3" xfId="14443"/>
    <cellStyle name="Normal 5 2 2 7 4 4" xfId="7407"/>
    <cellStyle name="Normal 5 2 2 7 5" xfId="3895"/>
    <cellStyle name="Normal 5 2 2 7 5 2" xfId="16206"/>
    <cellStyle name="Normal 5 2 2 7 5 3" xfId="9177"/>
    <cellStyle name="Normal 5 2 2 7 6" xfId="12694"/>
    <cellStyle name="Normal 5 2 2 7 7" xfId="5658"/>
    <cellStyle name="Normal 5 2 2 8" xfId="1103"/>
    <cellStyle name="Normal 5 2 2 8 2" xfId="2888"/>
    <cellStyle name="Normal 5 2 2 8 2 2" xfId="11678"/>
    <cellStyle name="Normal 5 2 2 8 2 2 2" xfId="18707"/>
    <cellStyle name="Normal 5 2 2 8 2 3" xfId="15195"/>
    <cellStyle name="Normal 5 2 2 8 2 4" xfId="8159"/>
    <cellStyle name="Normal 5 2 2 8 3" xfId="4647"/>
    <cellStyle name="Normal 5 2 2 8 3 2" xfId="16958"/>
    <cellStyle name="Normal 5 2 2 8 3 3" xfId="9929"/>
    <cellStyle name="Normal 5 2 2 8 4" xfId="13446"/>
    <cellStyle name="Normal 5 2 2 8 5" xfId="6410"/>
    <cellStyle name="Normal 5 2 2 9" xfId="605"/>
    <cellStyle name="Normal 5 2 2 9 2" xfId="2390"/>
    <cellStyle name="Normal 5 2 2 9 2 2" xfId="11180"/>
    <cellStyle name="Normal 5 2 2 9 2 2 2" xfId="18209"/>
    <cellStyle name="Normal 5 2 2 9 2 3" xfId="14697"/>
    <cellStyle name="Normal 5 2 2 9 2 4" xfId="7661"/>
    <cellStyle name="Normal 5 2 2 9 3" xfId="4149"/>
    <cellStyle name="Normal 5 2 2 9 3 2" xfId="16460"/>
    <cellStyle name="Normal 5 2 2 9 3 3" xfId="9431"/>
    <cellStyle name="Normal 5 2 2 9 4" xfId="12948"/>
    <cellStyle name="Normal 5 2 2 9 5" xfId="5912"/>
    <cellStyle name="Normal 5 2 3" xfId="67"/>
    <cellStyle name="Normal 5 2 3 10" xfId="1879"/>
    <cellStyle name="Normal 5 2 3 10 2" xfId="10685"/>
    <cellStyle name="Normal 5 2 3 10 2 2" xfId="17714"/>
    <cellStyle name="Normal 5 2 3 10 3" xfId="14202"/>
    <cellStyle name="Normal 5 2 3 10 4" xfId="7166"/>
    <cellStyle name="Normal 5 2 3 11" xfId="3653"/>
    <cellStyle name="Normal 5 2 3 11 2" xfId="15964"/>
    <cellStyle name="Normal 5 2 3 11 3" xfId="8935"/>
    <cellStyle name="Normal 5 2 3 12" xfId="12452"/>
    <cellStyle name="Normal 5 2 3 13" xfId="5414"/>
    <cellStyle name="Normal 5 2 3 2" xfId="161"/>
    <cellStyle name="Normal 5 2 3 2 10" xfId="12516"/>
    <cellStyle name="Normal 5 2 3 2 11" xfId="5479"/>
    <cellStyle name="Normal 5 2 3 2 2" xfId="317"/>
    <cellStyle name="Normal 5 2 3 2 2 2" xfId="572"/>
    <cellStyle name="Normal 5 2 3 2 2 2 2" xfId="1579"/>
    <cellStyle name="Normal 5 2 3 2 2 2 2 2" xfId="3364"/>
    <cellStyle name="Normal 5 2 3 2 2 2 2 2 2" xfId="12154"/>
    <cellStyle name="Normal 5 2 3 2 2 2 2 2 2 2" xfId="19183"/>
    <cellStyle name="Normal 5 2 3 2 2 2 2 2 3" xfId="15671"/>
    <cellStyle name="Normal 5 2 3 2 2 2 2 2 4" xfId="8635"/>
    <cellStyle name="Normal 5 2 3 2 2 2 2 3" xfId="5123"/>
    <cellStyle name="Normal 5 2 3 2 2 2 2 3 2" xfId="17434"/>
    <cellStyle name="Normal 5 2 3 2 2 2 2 3 3" xfId="10405"/>
    <cellStyle name="Normal 5 2 3 2 2 2 2 4" xfId="13922"/>
    <cellStyle name="Normal 5 2 3 2 2 2 2 5" xfId="6886"/>
    <cellStyle name="Normal 5 2 3 2 2 2 3" xfId="1081"/>
    <cellStyle name="Normal 5 2 3 2 2 2 3 2" xfId="2866"/>
    <cellStyle name="Normal 5 2 3 2 2 2 3 2 2" xfId="11656"/>
    <cellStyle name="Normal 5 2 3 2 2 2 3 2 2 2" xfId="18685"/>
    <cellStyle name="Normal 5 2 3 2 2 2 3 2 3" xfId="15173"/>
    <cellStyle name="Normal 5 2 3 2 2 2 3 2 4" xfId="8137"/>
    <cellStyle name="Normal 5 2 3 2 2 2 3 3" xfId="4625"/>
    <cellStyle name="Normal 5 2 3 2 2 2 3 3 2" xfId="16936"/>
    <cellStyle name="Normal 5 2 3 2 2 2 3 3 3" xfId="9907"/>
    <cellStyle name="Normal 5 2 3 2 2 2 3 4" xfId="13424"/>
    <cellStyle name="Normal 5 2 3 2 2 2 3 5" xfId="6388"/>
    <cellStyle name="Normal 5 2 3 2 2 2 4" xfId="2358"/>
    <cellStyle name="Normal 5 2 3 2 2 2 4 2" xfId="11153"/>
    <cellStyle name="Normal 5 2 3 2 2 2 4 2 2" xfId="18182"/>
    <cellStyle name="Normal 5 2 3 2 2 2 4 3" xfId="14670"/>
    <cellStyle name="Normal 5 2 3 2 2 2 4 4" xfId="7634"/>
    <cellStyle name="Normal 5 2 3 2 2 2 5" xfId="4122"/>
    <cellStyle name="Normal 5 2 3 2 2 2 5 2" xfId="16433"/>
    <cellStyle name="Normal 5 2 3 2 2 2 5 3" xfId="9404"/>
    <cellStyle name="Normal 5 2 3 2 2 2 6" xfId="12921"/>
    <cellStyle name="Normal 5 2 3 2 2 2 7" xfId="5885"/>
    <cellStyle name="Normal 5 2 3 2 2 3" xfId="1330"/>
    <cellStyle name="Normal 5 2 3 2 2 3 2" xfId="3115"/>
    <cellStyle name="Normal 5 2 3 2 2 3 2 2" xfId="11905"/>
    <cellStyle name="Normal 5 2 3 2 2 3 2 2 2" xfId="18934"/>
    <cellStyle name="Normal 5 2 3 2 2 3 2 3" xfId="15422"/>
    <cellStyle name="Normal 5 2 3 2 2 3 2 4" xfId="8386"/>
    <cellStyle name="Normal 5 2 3 2 2 3 3" xfId="4874"/>
    <cellStyle name="Normal 5 2 3 2 2 3 3 2" xfId="17185"/>
    <cellStyle name="Normal 5 2 3 2 2 3 3 3" xfId="10156"/>
    <cellStyle name="Normal 5 2 3 2 2 3 4" xfId="13673"/>
    <cellStyle name="Normal 5 2 3 2 2 3 5" xfId="6637"/>
    <cellStyle name="Normal 5 2 3 2 2 4" xfId="832"/>
    <cellStyle name="Normal 5 2 3 2 2 4 2" xfId="2617"/>
    <cellStyle name="Normal 5 2 3 2 2 4 2 2" xfId="11407"/>
    <cellStyle name="Normal 5 2 3 2 2 4 2 2 2" xfId="18436"/>
    <cellStyle name="Normal 5 2 3 2 2 4 2 3" xfId="14924"/>
    <cellStyle name="Normal 5 2 3 2 2 4 2 4" xfId="7888"/>
    <cellStyle name="Normal 5 2 3 2 2 4 3" xfId="4376"/>
    <cellStyle name="Normal 5 2 3 2 2 4 3 2" xfId="16687"/>
    <cellStyle name="Normal 5 2 3 2 2 4 3 3" xfId="9658"/>
    <cellStyle name="Normal 5 2 3 2 2 4 4" xfId="13175"/>
    <cellStyle name="Normal 5 2 3 2 2 4 5" xfId="6139"/>
    <cellStyle name="Normal 5 2 3 2 2 5" xfId="1834"/>
    <cellStyle name="Normal 5 2 3 2 2 5 2" xfId="3615"/>
    <cellStyle name="Normal 5 2 3 2 2 5 2 2" xfId="12405"/>
    <cellStyle name="Normal 5 2 3 2 2 5 2 2 2" xfId="19434"/>
    <cellStyle name="Normal 5 2 3 2 2 5 2 3" xfId="15922"/>
    <cellStyle name="Normal 5 2 3 2 2 5 2 4" xfId="8886"/>
    <cellStyle name="Normal 5 2 3 2 2 5 3" xfId="5374"/>
    <cellStyle name="Normal 5 2 3 2 2 5 3 2" xfId="17685"/>
    <cellStyle name="Normal 5 2 3 2 2 5 3 3" xfId="10656"/>
    <cellStyle name="Normal 5 2 3 2 2 5 4" xfId="14173"/>
    <cellStyle name="Normal 5 2 3 2 2 5 5" xfId="7137"/>
    <cellStyle name="Normal 5 2 3 2 2 6" xfId="2107"/>
    <cellStyle name="Normal 5 2 3 2 2 6 2" xfId="10904"/>
    <cellStyle name="Normal 5 2 3 2 2 6 2 2" xfId="17933"/>
    <cellStyle name="Normal 5 2 3 2 2 6 3" xfId="14421"/>
    <cellStyle name="Normal 5 2 3 2 2 6 4" xfId="7385"/>
    <cellStyle name="Normal 5 2 3 2 2 7" xfId="3873"/>
    <cellStyle name="Normal 5 2 3 2 2 7 2" xfId="16184"/>
    <cellStyle name="Normal 5 2 3 2 2 7 3" xfId="9155"/>
    <cellStyle name="Normal 5 2 3 2 2 8" xfId="12672"/>
    <cellStyle name="Normal 5 2 3 2 2 9" xfId="5635"/>
    <cellStyle name="Normal 5 2 3 2 3" xfId="225"/>
    <cellStyle name="Normal 5 2 3 2 3 2" xfId="480"/>
    <cellStyle name="Normal 5 2 3 2 3 2 2" xfId="1487"/>
    <cellStyle name="Normal 5 2 3 2 3 2 2 2" xfId="3272"/>
    <cellStyle name="Normal 5 2 3 2 3 2 2 2 2" xfId="12062"/>
    <cellStyle name="Normal 5 2 3 2 3 2 2 2 2 2" xfId="19091"/>
    <cellStyle name="Normal 5 2 3 2 3 2 2 2 3" xfId="15579"/>
    <cellStyle name="Normal 5 2 3 2 3 2 2 2 4" xfId="8543"/>
    <cellStyle name="Normal 5 2 3 2 3 2 2 3" xfId="5031"/>
    <cellStyle name="Normal 5 2 3 2 3 2 2 3 2" xfId="17342"/>
    <cellStyle name="Normal 5 2 3 2 3 2 2 3 3" xfId="10313"/>
    <cellStyle name="Normal 5 2 3 2 3 2 2 4" xfId="13830"/>
    <cellStyle name="Normal 5 2 3 2 3 2 2 5" xfId="6794"/>
    <cellStyle name="Normal 5 2 3 2 3 2 3" xfId="989"/>
    <cellStyle name="Normal 5 2 3 2 3 2 3 2" xfId="2774"/>
    <cellStyle name="Normal 5 2 3 2 3 2 3 2 2" xfId="11564"/>
    <cellStyle name="Normal 5 2 3 2 3 2 3 2 2 2" xfId="18593"/>
    <cellStyle name="Normal 5 2 3 2 3 2 3 2 3" xfId="15081"/>
    <cellStyle name="Normal 5 2 3 2 3 2 3 2 4" xfId="8045"/>
    <cellStyle name="Normal 5 2 3 2 3 2 3 3" xfId="4533"/>
    <cellStyle name="Normal 5 2 3 2 3 2 3 3 2" xfId="16844"/>
    <cellStyle name="Normal 5 2 3 2 3 2 3 3 3" xfId="9815"/>
    <cellStyle name="Normal 5 2 3 2 3 2 3 4" xfId="13332"/>
    <cellStyle name="Normal 5 2 3 2 3 2 3 5" xfId="6296"/>
    <cellStyle name="Normal 5 2 3 2 3 2 4" xfId="2266"/>
    <cellStyle name="Normal 5 2 3 2 3 2 4 2" xfId="11061"/>
    <cellStyle name="Normal 5 2 3 2 3 2 4 2 2" xfId="18090"/>
    <cellStyle name="Normal 5 2 3 2 3 2 4 3" xfId="14578"/>
    <cellStyle name="Normal 5 2 3 2 3 2 4 4" xfId="7542"/>
    <cellStyle name="Normal 5 2 3 2 3 2 5" xfId="4030"/>
    <cellStyle name="Normal 5 2 3 2 3 2 5 2" xfId="16341"/>
    <cellStyle name="Normal 5 2 3 2 3 2 5 3" xfId="9312"/>
    <cellStyle name="Normal 5 2 3 2 3 2 6" xfId="12829"/>
    <cellStyle name="Normal 5 2 3 2 3 2 7" xfId="5793"/>
    <cellStyle name="Normal 5 2 3 2 3 3" xfId="1238"/>
    <cellStyle name="Normal 5 2 3 2 3 3 2" xfId="3023"/>
    <cellStyle name="Normal 5 2 3 2 3 3 2 2" xfId="11813"/>
    <cellStyle name="Normal 5 2 3 2 3 3 2 2 2" xfId="18842"/>
    <cellStyle name="Normal 5 2 3 2 3 3 2 3" xfId="15330"/>
    <cellStyle name="Normal 5 2 3 2 3 3 2 4" xfId="8294"/>
    <cellStyle name="Normal 5 2 3 2 3 3 3" xfId="4782"/>
    <cellStyle name="Normal 5 2 3 2 3 3 3 2" xfId="17093"/>
    <cellStyle name="Normal 5 2 3 2 3 3 3 3" xfId="10064"/>
    <cellStyle name="Normal 5 2 3 2 3 3 4" xfId="13581"/>
    <cellStyle name="Normal 5 2 3 2 3 3 5" xfId="6545"/>
    <cellStyle name="Normal 5 2 3 2 3 4" xfId="740"/>
    <cellStyle name="Normal 5 2 3 2 3 4 2" xfId="2525"/>
    <cellStyle name="Normal 5 2 3 2 3 4 2 2" xfId="11315"/>
    <cellStyle name="Normal 5 2 3 2 3 4 2 2 2" xfId="18344"/>
    <cellStyle name="Normal 5 2 3 2 3 4 2 3" xfId="14832"/>
    <cellStyle name="Normal 5 2 3 2 3 4 2 4" xfId="7796"/>
    <cellStyle name="Normal 5 2 3 2 3 4 3" xfId="4284"/>
    <cellStyle name="Normal 5 2 3 2 3 4 3 2" xfId="16595"/>
    <cellStyle name="Normal 5 2 3 2 3 4 3 3" xfId="9566"/>
    <cellStyle name="Normal 5 2 3 2 3 4 4" xfId="13083"/>
    <cellStyle name="Normal 5 2 3 2 3 4 5" xfId="6047"/>
    <cellStyle name="Normal 5 2 3 2 3 5" xfId="1742"/>
    <cellStyle name="Normal 5 2 3 2 3 5 2" xfId="3523"/>
    <cellStyle name="Normal 5 2 3 2 3 5 2 2" xfId="12313"/>
    <cellStyle name="Normal 5 2 3 2 3 5 2 2 2" xfId="19342"/>
    <cellStyle name="Normal 5 2 3 2 3 5 2 3" xfId="15830"/>
    <cellStyle name="Normal 5 2 3 2 3 5 2 4" xfId="8794"/>
    <cellStyle name="Normal 5 2 3 2 3 5 3" xfId="5282"/>
    <cellStyle name="Normal 5 2 3 2 3 5 3 2" xfId="17593"/>
    <cellStyle name="Normal 5 2 3 2 3 5 3 3" xfId="10564"/>
    <cellStyle name="Normal 5 2 3 2 3 5 4" xfId="14081"/>
    <cellStyle name="Normal 5 2 3 2 3 5 5" xfId="7045"/>
    <cellStyle name="Normal 5 2 3 2 3 6" xfId="2015"/>
    <cellStyle name="Normal 5 2 3 2 3 6 2" xfId="10813"/>
    <cellStyle name="Normal 5 2 3 2 3 6 2 2" xfId="17842"/>
    <cellStyle name="Normal 5 2 3 2 3 6 3" xfId="14330"/>
    <cellStyle name="Normal 5 2 3 2 3 6 4" xfId="7294"/>
    <cellStyle name="Normal 5 2 3 2 3 7" xfId="3781"/>
    <cellStyle name="Normal 5 2 3 2 3 7 2" xfId="16092"/>
    <cellStyle name="Normal 5 2 3 2 3 7 3" xfId="9063"/>
    <cellStyle name="Normal 5 2 3 2 3 8" xfId="12580"/>
    <cellStyle name="Normal 5 2 3 2 3 9" xfId="5543"/>
    <cellStyle name="Normal 5 2 3 2 4" xfId="416"/>
    <cellStyle name="Normal 5 2 3 2 4 2" xfId="1423"/>
    <cellStyle name="Normal 5 2 3 2 4 2 2" xfId="3208"/>
    <cellStyle name="Normal 5 2 3 2 4 2 2 2" xfId="11998"/>
    <cellStyle name="Normal 5 2 3 2 4 2 2 2 2" xfId="19027"/>
    <cellStyle name="Normal 5 2 3 2 4 2 2 3" xfId="15515"/>
    <cellStyle name="Normal 5 2 3 2 4 2 2 4" xfId="8479"/>
    <cellStyle name="Normal 5 2 3 2 4 2 3" xfId="4967"/>
    <cellStyle name="Normal 5 2 3 2 4 2 3 2" xfId="17278"/>
    <cellStyle name="Normal 5 2 3 2 4 2 3 3" xfId="10249"/>
    <cellStyle name="Normal 5 2 3 2 4 2 4" xfId="13766"/>
    <cellStyle name="Normal 5 2 3 2 4 2 5" xfId="6730"/>
    <cellStyle name="Normal 5 2 3 2 4 3" xfId="925"/>
    <cellStyle name="Normal 5 2 3 2 4 3 2" xfId="2710"/>
    <cellStyle name="Normal 5 2 3 2 4 3 2 2" xfId="11500"/>
    <cellStyle name="Normal 5 2 3 2 4 3 2 2 2" xfId="18529"/>
    <cellStyle name="Normal 5 2 3 2 4 3 2 3" xfId="15017"/>
    <cellStyle name="Normal 5 2 3 2 4 3 2 4" xfId="7981"/>
    <cellStyle name="Normal 5 2 3 2 4 3 3" xfId="4469"/>
    <cellStyle name="Normal 5 2 3 2 4 3 3 2" xfId="16780"/>
    <cellStyle name="Normal 5 2 3 2 4 3 3 3" xfId="9751"/>
    <cellStyle name="Normal 5 2 3 2 4 3 4" xfId="13268"/>
    <cellStyle name="Normal 5 2 3 2 4 3 5" xfId="6232"/>
    <cellStyle name="Normal 5 2 3 2 4 4" xfId="2202"/>
    <cellStyle name="Normal 5 2 3 2 4 4 2" xfId="10997"/>
    <cellStyle name="Normal 5 2 3 2 4 4 2 2" xfId="18026"/>
    <cellStyle name="Normal 5 2 3 2 4 4 3" xfId="14514"/>
    <cellStyle name="Normal 5 2 3 2 4 4 4" xfId="7478"/>
    <cellStyle name="Normal 5 2 3 2 4 5" xfId="3966"/>
    <cellStyle name="Normal 5 2 3 2 4 5 2" xfId="16277"/>
    <cellStyle name="Normal 5 2 3 2 4 5 3" xfId="9248"/>
    <cellStyle name="Normal 5 2 3 2 4 6" xfId="12765"/>
    <cellStyle name="Normal 5 2 3 2 4 7" xfId="5729"/>
    <cellStyle name="Normal 5 2 3 2 5" xfId="1174"/>
    <cellStyle name="Normal 5 2 3 2 5 2" xfId="2959"/>
    <cellStyle name="Normal 5 2 3 2 5 2 2" xfId="11749"/>
    <cellStyle name="Normal 5 2 3 2 5 2 2 2" xfId="18778"/>
    <cellStyle name="Normal 5 2 3 2 5 2 3" xfId="15266"/>
    <cellStyle name="Normal 5 2 3 2 5 2 4" xfId="8230"/>
    <cellStyle name="Normal 5 2 3 2 5 3" xfId="4718"/>
    <cellStyle name="Normal 5 2 3 2 5 3 2" xfId="17029"/>
    <cellStyle name="Normal 5 2 3 2 5 3 3" xfId="10000"/>
    <cellStyle name="Normal 5 2 3 2 5 4" xfId="13517"/>
    <cellStyle name="Normal 5 2 3 2 5 5" xfId="6481"/>
    <cellStyle name="Normal 5 2 3 2 6" xfId="676"/>
    <cellStyle name="Normal 5 2 3 2 6 2" xfId="2461"/>
    <cellStyle name="Normal 5 2 3 2 6 2 2" xfId="11251"/>
    <cellStyle name="Normal 5 2 3 2 6 2 2 2" xfId="18280"/>
    <cellStyle name="Normal 5 2 3 2 6 2 3" xfId="14768"/>
    <cellStyle name="Normal 5 2 3 2 6 2 4" xfId="7732"/>
    <cellStyle name="Normal 5 2 3 2 6 3" xfId="4220"/>
    <cellStyle name="Normal 5 2 3 2 6 3 2" xfId="16531"/>
    <cellStyle name="Normal 5 2 3 2 6 3 3" xfId="9502"/>
    <cellStyle name="Normal 5 2 3 2 6 4" xfId="13019"/>
    <cellStyle name="Normal 5 2 3 2 6 5" xfId="5983"/>
    <cellStyle name="Normal 5 2 3 2 7" xfId="1678"/>
    <cellStyle name="Normal 5 2 3 2 7 2" xfId="3459"/>
    <cellStyle name="Normal 5 2 3 2 7 2 2" xfId="12249"/>
    <cellStyle name="Normal 5 2 3 2 7 2 2 2" xfId="19278"/>
    <cellStyle name="Normal 5 2 3 2 7 2 3" xfId="15766"/>
    <cellStyle name="Normal 5 2 3 2 7 2 4" xfId="8730"/>
    <cellStyle name="Normal 5 2 3 2 7 3" xfId="5218"/>
    <cellStyle name="Normal 5 2 3 2 7 3 2" xfId="17529"/>
    <cellStyle name="Normal 5 2 3 2 7 3 3" xfId="10500"/>
    <cellStyle name="Normal 5 2 3 2 7 4" xfId="14017"/>
    <cellStyle name="Normal 5 2 3 2 7 5" xfId="6981"/>
    <cellStyle name="Normal 5 2 3 2 8" xfId="1951"/>
    <cellStyle name="Normal 5 2 3 2 8 2" xfId="10749"/>
    <cellStyle name="Normal 5 2 3 2 8 2 2" xfId="17778"/>
    <cellStyle name="Normal 5 2 3 2 8 3" xfId="14266"/>
    <cellStyle name="Normal 5 2 3 2 8 4" xfId="7230"/>
    <cellStyle name="Normal 5 2 3 2 9" xfId="3717"/>
    <cellStyle name="Normal 5 2 3 2 9 2" xfId="16028"/>
    <cellStyle name="Normal 5 2 3 2 9 3" xfId="8999"/>
    <cellStyle name="Normal 5 2 3 3" xfId="133"/>
    <cellStyle name="Normal 5 2 3 3 10" xfId="5451"/>
    <cellStyle name="Normal 5 2 3 3 2" xfId="289"/>
    <cellStyle name="Normal 5 2 3 3 2 2" xfId="544"/>
    <cellStyle name="Normal 5 2 3 3 2 2 2" xfId="1551"/>
    <cellStyle name="Normal 5 2 3 3 2 2 2 2" xfId="3336"/>
    <cellStyle name="Normal 5 2 3 3 2 2 2 2 2" xfId="12126"/>
    <cellStyle name="Normal 5 2 3 3 2 2 2 2 2 2" xfId="19155"/>
    <cellStyle name="Normal 5 2 3 3 2 2 2 2 3" xfId="15643"/>
    <cellStyle name="Normal 5 2 3 3 2 2 2 2 4" xfId="8607"/>
    <cellStyle name="Normal 5 2 3 3 2 2 2 3" xfId="5095"/>
    <cellStyle name="Normal 5 2 3 3 2 2 2 3 2" xfId="17406"/>
    <cellStyle name="Normal 5 2 3 3 2 2 2 3 3" xfId="10377"/>
    <cellStyle name="Normal 5 2 3 3 2 2 2 4" xfId="13894"/>
    <cellStyle name="Normal 5 2 3 3 2 2 2 5" xfId="6858"/>
    <cellStyle name="Normal 5 2 3 3 2 2 3" xfId="1053"/>
    <cellStyle name="Normal 5 2 3 3 2 2 3 2" xfId="2838"/>
    <cellStyle name="Normal 5 2 3 3 2 2 3 2 2" xfId="11628"/>
    <cellStyle name="Normal 5 2 3 3 2 2 3 2 2 2" xfId="18657"/>
    <cellStyle name="Normal 5 2 3 3 2 2 3 2 3" xfId="15145"/>
    <cellStyle name="Normal 5 2 3 3 2 2 3 2 4" xfId="8109"/>
    <cellStyle name="Normal 5 2 3 3 2 2 3 3" xfId="4597"/>
    <cellStyle name="Normal 5 2 3 3 2 2 3 3 2" xfId="16908"/>
    <cellStyle name="Normal 5 2 3 3 2 2 3 3 3" xfId="9879"/>
    <cellStyle name="Normal 5 2 3 3 2 2 3 4" xfId="13396"/>
    <cellStyle name="Normal 5 2 3 3 2 2 3 5" xfId="6360"/>
    <cellStyle name="Normal 5 2 3 3 2 2 4" xfId="2330"/>
    <cellStyle name="Normal 5 2 3 3 2 2 4 2" xfId="11125"/>
    <cellStyle name="Normal 5 2 3 3 2 2 4 2 2" xfId="18154"/>
    <cellStyle name="Normal 5 2 3 3 2 2 4 3" xfId="14642"/>
    <cellStyle name="Normal 5 2 3 3 2 2 4 4" xfId="7606"/>
    <cellStyle name="Normal 5 2 3 3 2 2 5" xfId="4094"/>
    <cellStyle name="Normal 5 2 3 3 2 2 5 2" xfId="16405"/>
    <cellStyle name="Normal 5 2 3 3 2 2 5 3" xfId="9376"/>
    <cellStyle name="Normal 5 2 3 3 2 2 6" xfId="12893"/>
    <cellStyle name="Normal 5 2 3 3 2 2 7" xfId="5857"/>
    <cellStyle name="Normal 5 2 3 3 2 3" xfId="1302"/>
    <cellStyle name="Normal 5 2 3 3 2 3 2" xfId="3087"/>
    <cellStyle name="Normal 5 2 3 3 2 3 2 2" xfId="11877"/>
    <cellStyle name="Normal 5 2 3 3 2 3 2 2 2" xfId="18906"/>
    <cellStyle name="Normal 5 2 3 3 2 3 2 3" xfId="15394"/>
    <cellStyle name="Normal 5 2 3 3 2 3 2 4" xfId="8358"/>
    <cellStyle name="Normal 5 2 3 3 2 3 3" xfId="4846"/>
    <cellStyle name="Normal 5 2 3 3 2 3 3 2" xfId="17157"/>
    <cellStyle name="Normal 5 2 3 3 2 3 3 3" xfId="10128"/>
    <cellStyle name="Normal 5 2 3 3 2 3 4" xfId="13645"/>
    <cellStyle name="Normal 5 2 3 3 2 3 5" xfId="6609"/>
    <cellStyle name="Normal 5 2 3 3 2 4" xfId="804"/>
    <cellStyle name="Normal 5 2 3 3 2 4 2" xfId="2589"/>
    <cellStyle name="Normal 5 2 3 3 2 4 2 2" xfId="11379"/>
    <cellStyle name="Normal 5 2 3 3 2 4 2 2 2" xfId="18408"/>
    <cellStyle name="Normal 5 2 3 3 2 4 2 3" xfId="14896"/>
    <cellStyle name="Normal 5 2 3 3 2 4 2 4" xfId="7860"/>
    <cellStyle name="Normal 5 2 3 3 2 4 3" xfId="4348"/>
    <cellStyle name="Normal 5 2 3 3 2 4 3 2" xfId="16659"/>
    <cellStyle name="Normal 5 2 3 3 2 4 3 3" xfId="9630"/>
    <cellStyle name="Normal 5 2 3 3 2 4 4" xfId="13147"/>
    <cellStyle name="Normal 5 2 3 3 2 4 5" xfId="6111"/>
    <cellStyle name="Normal 5 2 3 3 2 5" xfId="1806"/>
    <cellStyle name="Normal 5 2 3 3 2 5 2" xfId="3587"/>
    <cellStyle name="Normal 5 2 3 3 2 5 2 2" xfId="12377"/>
    <cellStyle name="Normal 5 2 3 3 2 5 2 2 2" xfId="19406"/>
    <cellStyle name="Normal 5 2 3 3 2 5 2 3" xfId="15894"/>
    <cellStyle name="Normal 5 2 3 3 2 5 2 4" xfId="8858"/>
    <cellStyle name="Normal 5 2 3 3 2 5 3" xfId="5346"/>
    <cellStyle name="Normal 5 2 3 3 2 5 3 2" xfId="17657"/>
    <cellStyle name="Normal 5 2 3 3 2 5 3 3" xfId="10628"/>
    <cellStyle name="Normal 5 2 3 3 2 5 4" xfId="14145"/>
    <cellStyle name="Normal 5 2 3 3 2 5 5" xfId="7109"/>
    <cellStyle name="Normal 5 2 3 3 2 6" xfId="2079"/>
    <cellStyle name="Normal 5 2 3 3 2 6 2" xfId="10876"/>
    <cellStyle name="Normal 5 2 3 3 2 6 2 2" xfId="17905"/>
    <cellStyle name="Normal 5 2 3 3 2 6 3" xfId="14393"/>
    <cellStyle name="Normal 5 2 3 3 2 6 4" xfId="7357"/>
    <cellStyle name="Normal 5 2 3 3 2 7" xfId="3845"/>
    <cellStyle name="Normal 5 2 3 3 2 7 2" xfId="16156"/>
    <cellStyle name="Normal 5 2 3 3 2 7 3" xfId="9127"/>
    <cellStyle name="Normal 5 2 3 3 2 8" xfId="12644"/>
    <cellStyle name="Normal 5 2 3 3 2 9" xfId="5607"/>
    <cellStyle name="Normal 5 2 3 3 3" xfId="388"/>
    <cellStyle name="Normal 5 2 3 3 3 2" xfId="1395"/>
    <cellStyle name="Normal 5 2 3 3 3 2 2" xfId="3180"/>
    <cellStyle name="Normal 5 2 3 3 3 2 2 2" xfId="11970"/>
    <cellStyle name="Normal 5 2 3 3 3 2 2 2 2" xfId="18999"/>
    <cellStyle name="Normal 5 2 3 3 3 2 2 3" xfId="15487"/>
    <cellStyle name="Normal 5 2 3 3 3 2 2 4" xfId="8451"/>
    <cellStyle name="Normal 5 2 3 3 3 2 3" xfId="4939"/>
    <cellStyle name="Normal 5 2 3 3 3 2 3 2" xfId="17250"/>
    <cellStyle name="Normal 5 2 3 3 3 2 3 3" xfId="10221"/>
    <cellStyle name="Normal 5 2 3 3 3 2 4" xfId="13738"/>
    <cellStyle name="Normal 5 2 3 3 3 2 5" xfId="6702"/>
    <cellStyle name="Normal 5 2 3 3 3 3" xfId="897"/>
    <cellStyle name="Normal 5 2 3 3 3 3 2" xfId="2682"/>
    <cellStyle name="Normal 5 2 3 3 3 3 2 2" xfId="11472"/>
    <cellStyle name="Normal 5 2 3 3 3 3 2 2 2" xfId="18501"/>
    <cellStyle name="Normal 5 2 3 3 3 3 2 3" xfId="14989"/>
    <cellStyle name="Normal 5 2 3 3 3 3 2 4" xfId="7953"/>
    <cellStyle name="Normal 5 2 3 3 3 3 3" xfId="4441"/>
    <cellStyle name="Normal 5 2 3 3 3 3 3 2" xfId="16752"/>
    <cellStyle name="Normal 5 2 3 3 3 3 3 3" xfId="9723"/>
    <cellStyle name="Normal 5 2 3 3 3 3 4" xfId="13240"/>
    <cellStyle name="Normal 5 2 3 3 3 3 5" xfId="6204"/>
    <cellStyle name="Normal 5 2 3 3 3 4" xfId="2174"/>
    <cellStyle name="Normal 5 2 3 3 3 4 2" xfId="10969"/>
    <cellStyle name="Normal 5 2 3 3 3 4 2 2" xfId="17998"/>
    <cellStyle name="Normal 5 2 3 3 3 4 3" xfId="14486"/>
    <cellStyle name="Normal 5 2 3 3 3 4 4" xfId="7450"/>
    <cellStyle name="Normal 5 2 3 3 3 5" xfId="3938"/>
    <cellStyle name="Normal 5 2 3 3 3 5 2" xfId="16249"/>
    <cellStyle name="Normal 5 2 3 3 3 5 3" xfId="9220"/>
    <cellStyle name="Normal 5 2 3 3 3 6" xfId="12737"/>
    <cellStyle name="Normal 5 2 3 3 3 7" xfId="5701"/>
    <cellStyle name="Normal 5 2 3 3 4" xfId="1146"/>
    <cellStyle name="Normal 5 2 3 3 4 2" xfId="2931"/>
    <cellStyle name="Normal 5 2 3 3 4 2 2" xfId="11721"/>
    <cellStyle name="Normal 5 2 3 3 4 2 2 2" xfId="18750"/>
    <cellStyle name="Normal 5 2 3 3 4 2 3" xfId="15238"/>
    <cellStyle name="Normal 5 2 3 3 4 2 4" xfId="8202"/>
    <cellStyle name="Normal 5 2 3 3 4 3" xfId="4690"/>
    <cellStyle name="Normal 5 2 3 3 4 3 2" xfId="17001"/>
    <cellStyle name="Normal 5 2 3 3 4 3 3" xfId="9972"/>
    <cellStyle name="Normal 5 2 3 3 4 4" xfId="13489"/>
    <cellStyle name="Normal 5 2 3 3 4 5" xfId="6453"/>
    <cellStyle name="Normal 5 2 3 3 5" xfId="648"/>
    <cellStyle name="Normal 5 2 3 3 5 2" xfId="2433"/>
    <cellStyle name="Normal 5 2 3 3 5 2 2" xfId="11223"/>
    <cellStyle name="Normal 5 2 3 3 5 2 2 2" xfId="18252"/>
    <cellStyle name="Normal 5 2 3 3 5 2 3" xfId="14740"/>
    <cellStyle name="Normal 5 2 3 3 5 2 4" xfId="7704"/>
    <cellStyle name="Normal 5 2 3 3 5 3" xfId="4192"/>
    <cellStyle name="Normal 5 2 3 3 5 3 2" xfId="16503"/>
    <cellStyle name="Normal 5 2 3 3 5 3 3" xfId="9474"/>
    <cellStyle name="Normal 5 2 3 3 5 4" xfId="12991"/>
    <cellStyle name="Normal 5 2 3 3 5 5" xfId="5955"/>
    <cellStyle name="Normal 5 2 3 3 6" xfId="1650"/>
    <cellStyle name="Normal 5 2 3 3 6 2" xfId="3431"/>
    <cellStyle name="Normal 5 2 3 3 6 2 2" xfId="12221"/>
    <cellStyle name="Normal 5 2 3 3 6 2 2 2" xfId="19250"/>
    <cellStyle name="Normal 5 2 3 3 6 2 3" xfId="15738"/>
    <cellStyle name="Normal 5 2 3 3 6 2 4" xfId="8702"/>
    <cellStyle name="Normal 5 2 3 3 6 3" xfId="5190"/>
    <cellStyle name="Normal 5 2 3 3 6 3 2" xfId="17501"/>
    <cellStyle name="Normal 5 2 3 3 6 3 3" xfId="10472"/>
    <cellStyle name="Normal 5 2 3 3 6 4" xfId="13989"/>
    <cellStyle name="Normal 5 2 3 3 6 5" xfId="6953"/>
    <cellStyle name="Normal 5 2 3 3 7" xfId="1923"/>
    <cellStyle name="Normal 5 2 3 3 7 2" xfId="10721"/>
    <cellStyle name="Normal 5 2 3 3 7 2 2" xfId="17750"/>
    <cellStyle name="Normal 5 2 3 3 7 3" xfId="14238"/>
    <cellStyle name="Normal 5 2 3 3 7 4" xfId="7202"/>
    <cellStyle name="Normal 5 2 3 3 8" xfId="3689"/>
    <cellStyle name="Normal 5 2 3 3 8 2" xfId="16000"/>
    <cellStyle name="Normal 5 2 3 3 8 3" xfId="8971"/>
    <cellStyle name="Normal 5 2 3 3 9" xfId="12488"/>
    <cellStyle name="Normal 5 2 3 4" xfId="253"/>
    <cellStyle name="Normal 5 2 3 4 2" xfId="508"/>
    <cellStyle name="Normal 5 2 3 4 2 2" xfId="1515"/>
    <cellStyle name="Normal 5 2 3 4 2 2 2" xfId="3300"/>
    <cellStyle name="Normal 5 2 3 4 2 2 2 2" xfId="12090"/>
    <cellStyle name="Normal 5 2 3 4 2 2 2 2 2" xfId="19119"/>
    <cellStyle name="Normal 5 2 3 4 2 2 2 3" xfId="15607"/>
    <cellStyle name="Normal 5 2 3 4 2 2 2 4" xfId="8571"/>
    <cellStyle name="Normal 5 2 3 4 2 2 3" xfId="5059"/>
    <cellStyle name="Normal 5 2 3 4 2 2 3 2" xfId="17370"/>
    <cellStyle name="Normal 5 2 3 4 2 2 3 3" xfId="10341"/>
    <cellStyle name="Normal 5 2 3 4 2 2 4" xfId="13858"/>
    <cellStyle name="Normal 5 2 3 4 2 2 5" xfId="6822"/>
    <cellStyle name="Normal 5 2 3 4 2 3" xfId="1017"/>
    <cellStyle name="Normal 5 2 3 4 2 3 2" xfId="2802"/>
    <cellStyle name="Normal 5 2 3 4 2 3 2 2" xfId="11592"/>
    <cellStyle name="Normal 5 2 3 4 2 3 2 2 2" xfId="18621"/>
    <cellStyle name="Normal 5 2 3 4 2 3 2 3" xfId="15109"/>
    <cellStyle name="Normal 5 2 3 4 2 3 2 4" xfId="8073"/>
    <cellStyle name="Normal 5 2 3 4 2 3 3" xfId="4561"/>
    <cellStyle name="Normal 5 2 3 4 2 3 3 2" xfId="16872"/>
    <cellStyle name="Normal 5 2 3 4 2 3 3 3" xfId="9843"/>
    <cellStyle name="Normal 5 2 3 4 2 3 4" xfId="13360"/>
    <cellStyle name="Normal 5 2 3 4 2 3 5" xfId="6324"/>
    <cellStyle name="Normal 5 2 3 4 2 4" xfId="2294"/>
    <cellStyle name="Normal 5 2 3 4 2 4 2" xfId="11089"/>
    <cellStyle name="Normal 5 2 3 4 2 4 2 2" xfId="18118"/>
    <cellStyle name="Normal 5 2 3 4 2 4 3" xfId="14606"/>
    <cellStyle name="Normal 5 2 3 4 2 4 4" xfId="7570"/>
    <cellStyle name="Normal 5 2 3 4 2 5" xfId="4058"/>
    <cellStyle name="Normal 5 2 3 4 2 5 2" xfId="16369"/>
    <cellStyle name="Normal 5 2 3 4 2 5 3" xfId="9340"/>
    <cellStyle name="Normal 5 2 3 4 2 6" xfId="12857"/>
    <cellStyle name="Normal 5 2 3 4 2 7" xfId="5821"/>
    <cellStyle name="Normal 5 2 3 4 3" xfId="1266"/>
    <cellStyle name="Normal 5 2 3 4 3 2" xfId="3051"/>
    <cellStyle name="Normal 5 2 3 4 3 2 2" xfId="11841"/>
    <cellStyle name="Normal 5 2 3 4 3 2 2 2" xfId="18870"/>
    <cellStyle name="Normal 5 2 3 4 3 2 3" xfId="15358"/>
    <cellStyle name="Normal 5 2 3 4 3 2 4" xfId="8322"/>
    <cellStyle name="Normal 5 2 3 4 3 3" xfId="4810"/>
    <cellStyle name="Normal 5 2 3 4 3 3 2" xfId="17121"/>
    <cellStyle name="Normal 5 2 3 4 3 3 3" xfId="10092"/>
    <cellStyle name="Normal 5 2 3 4 3 4" xfId="13609"/>
    <cellStyle name="Normal 5 2 3 4 3 5" xfId="6573"/>
    <cellStyle name="Normal 5 2 3 4 4" xfId="768"/>
    <cellStyle name="Normal 5 2 3 4 4 2" xfId="2553"/>
    <cellStyle name="Normal 5 2 3 4 4 2 2" xfId="11343"/>
    <cellStyle name="Normal 5 2 3 4 4 2 2 2" xfId="18372"/>
    <cellStyle name="Normal 5 2 3 4 4 2 3" xfId="14860"/>
    <cellStyle name="Normal 5 2 3 4 4 2 4" xfId="7824"/>
    <cellStyle name="Normal 5 2 3 4 4 3" xfId="4312"/>
    <cellStyle name="Normal 5 2 3 4 4 3 2" xfId="16623"/>
    <cellStyle name="Normal 5 2 3 4 4 3 3" xfId="9594"/>
    <cellStyle name="Normal 5 2 3 4 4 4" xfId="13111"/>
    <cellStyle name="Normal 5 2 3 4 4 5" xfId="6075"/>
    <cellStyle name="Normal 5 2 3 4 5" xfId="1770"/>
    <cellStyle name="Normal 5 2 3 4 5 2" xfId="3551"/>
    <cellStyle name="Normal 5 2 3 4 5 2 2" xfId="12341"/>
    <cellStyle name="Normal 5 2 3 4 5 2 2 2" xfId="19370"/>
    <cellStyle name="Normal 5 2 3 4 5 2 3" xfId="15858"/>
    <cellStyle name="Normal 5 2 3 4 5 2 4" xfId="8822"/>
    <cellStyle name="Normal 5 2 3 4 5 3" xfId="5310"/>
    <cellStyle name="Normal 5 2 3 4 5 3 2" xfId="17621"/>
    <cellStyle name="Normal 5 2 3 4 5 3 3" xfId="10592"/>
    <cellStyle name="Normal 5 2 3 4 5 4" xfId="14109"/>
    <cellStyle name="Normal 5 2 3 4 5 5" xfId="7073"/>
    <cellStyle name="Normal 5 2 3 4 6" xfId="2043"/>
    <cellStyle name="Normal 5 2 3 4 6 2" xfId="10841"/>
    <cellStyle name="Normal 5 2 3 4 6 2 2" xfId="17870"/>
    <cellStyle name="Normal 5 2 3 4 6 3" xfId="14358"/>
    <cellStyle name="Normal 5 2 3 4 6 4" xfId="7322"/>
    <cellStyle name="Normal 5 2 3 4 7" xfId="3809"/>
    <cellStyle name="Normal 5 2 3 4 7 2" xfId="16120"/>
    <cellStyle name="Normal 5 2 3 4 7 3" xfId="9091"/>
    <cellStyle name="Normal 5 2 3 4 8" xfId="12608"/>
    <cellStyle name="Normal 5 2 3 4 9" xfId="5571"/>
    <cellStyle name="Normal 5 2 3 5" xfId="197"/>
    <cellStyle name="Normal 5 2 3 5 2" xfId="452"/>
    <cellStyle name="Normal 5 2 3 5 2 2" xfId="1459"/>
    <cellStyle name="Normal 5 2 3 5 2 2 2" xfId="3244"/>
    <cellStyle name="Normal 5 2 3 5 2 2 2 2" xfId="12034"/>
    <cellStyle name="Normal 5 2 3 5 2 2 2 2 2" xfId="19063"/>
    <cellStyle name="Normal 5 2 3 5 2 2 2 3" xfId="15551"/>
    <cellStyle name="Normal 5 2 3 5 2 2 2 4" xfId="8515"/>
    <cellStyle name="Normal 5 2 3 5 2 2 3" xfId="5003"/>
    <cellStyle name="Normal 5 2 3 5 2 2 3 2" xfId="17314"/>
    <cellStyle name="Normal 5 2 3 5 2 2 3 3" xfId="10285"/>
    <cellStyle name="Normal 5 2 3 5 2 2 4" xfId="13802"/>
    <cellStyle name="Normal 5 2 3 5 2 2 5" xfId="6766"/>
    <cellStyle name="Normal 5 2 3 5 2 3" xfId="961"/>
    <cellStyle name="Normal 5 2 3 5 2 3 2" xfId="2746"/>
    <cellStyle name="Normal 5 2 3 5 2 3 2 2" xfId="11536"/>
    <cellStyle name="Normal 5 2 3 5 2 3 2 2 2" xfId="18565"/>
    <cellStyle name="Normal 5 2 3 5 2 3 2 3" xfId="15053"/>
    <cellStyle name="Normal 5 2 3 5 2 3 2 4" xfId="8017"/>
    <cellStyle name="Normal 5 2 3 5 2 3 3" xfId="4505"/>
    <cellStyle name="Normal 5 2 3 5 2 3 3 2" xfId="16816"/>
    <cellStyle name="Normal 5 2 3 5 2 3 3 3" xfId="9787"/>
    <cellStyle name="Normal 5 2 3 5 2 3 4" xfId="13304"/>
    <cellStyle name="Normal 5 2 3 5 2 3 5" xfId="6268"/>
    <cellStyle name="Normal 5 2 3 5 2 4" xfId="2238"/>
    <cellStyle name="Normal 5 2 3 5 2 4 2" xfId="11033"/>
    <cellStyle name="Normal 5 2 3 5 2 4 2 2" xfId="18062"/>
    <cellStyle name="Normal 5 2 3 5 2 4 3" xfId="14550"/>
    <cellStyle name="Normal 5 2 3 5 2 4 4" xfId="7514"/>
    <cellStyle name="Normal 5 2 3 5 2 5" xfId="4002"/>
    <cellStyle name="Normal 5 2 3 5 2 5 2" xfId="16313"/>
    <cellStyle name="Normal 5 2 3 5 2 5 3" xfId="9284"/>
    <cellStyle name="Normal 5 2 3 5 2 6" xfId="12801"/>
    <cellStyle name="Normal 5 2 3 5 2 7" xfId="5765"/>
    <cellStyle name="Normal 5 2 3 5 3" xfId="1210"/>
    <cellStyle name="Normal 5 2 3 5 3 2" xfId="2995"/>
    <cellStyle name="Normal 5 2 3 5 3 2 2" xfId="11785"/>
    <cellStyle name="Normal 5 2 3 5 3 2 2 2" xfId="18814"/>
    <cellStyle name="Normal 5 2 3 5 3 2 3" xfId="15302"/>
    <cellStyle name="Normal 5 2 3 5 3 2 4" xfId="8266"/>
    <cellStyle name="Normal 5 2 3 5 3 3" xfId="4754"/>
    <cellStyle name="Normal 5 2 3 5 3 3 2" xfId="17065"/>
    <cellStyle name="Normal 5 2 3 5 3 3 3" xfId="10036"/>
    <cellStyle name="Normal 5 2 3 5 3 4" xfId="13553"/>
    <cellStyle name="Normal 5 2 3 5 3 5" xfId="6517"/>
    <cellStyle name="Normal 5 2 3 5 4" xfId="712"/>
    <cellStyle name="Normal 5 2 3 5 4 2" xfId="2497"/>
    <cellStyle name="Normal 5 2 3 5 4 2 2" xfId="11287"/>
    <cellStyle name="Normal 5 2 3 5 4 2 2 2" xfId="18316"/>
    <cellStyle name="Normal 5 2 3 5 4 2 3" xfId="14804"/>
    <cellStyle name="Normal 5 2 3 5 4 2 4" xfId="7768"/>
    <cellStyle name="Normal 5 2 3 5 4 3" xfId="4256"/>
    <cellStyle name="Normal 5 2 3 5 4 3 2" xfId="16567"/>
    <cellStyle name="Normal 5 2 3 5 4 3 3" xfId="9538"/>
    <cellStyle name="Normal 5 2 3 5 4 4" xfId="13055"/>
    <cellStyle name="Normal 5 2 3 5 4 5" xfId="6019"/>
    <cellStyle name="Normal 5 2 3 5 5" xfId="1714"/>
    <cellStyle name="Normal 5 2 3 5 5 2" xfId="3495"/>
    <cellStyle name="Normal 5 2 3 5 5 2 2" xfId="12285"/>
    <cellStyle name="Normal 5 2 3 5 5 2 2 2" xfId="19314"/>
    <cellStyle name="Normal 5 2 3 5 5 2 3" xfId="15802"/>
    <cellStyle name="Normal 5 2 3 5 5 2 4" xfId="8766"/>
    <cellStyle name="Normal 5 2 3 5 5 3" xfId="5254"/>
    <cellStyle name="Normal 5 2 3 5 5 3 2" xfId="17565"/>
    <cellStyle name="Normal 5 2 3 5 5 3 3" xfId="10536"/>
    <cellStyle name="Normal 5 2 3 5 5 4" xfId="14053"/>
    <cellStyle name="Normal 5 2 3 5 5 5" xfId="7017"/>
    <cellStyle name="Normal 5 2 3 5 6" xfId="1987"/>
    <cellStyle name="Normal 5 2 3 5 6 2" xfId="10785"/>
    <cellStyle name="Normal 5 2 3 5 6 2 2" xfId="17814"/>
    <cellStyle name="Normal 5 2 3 5 6 3" xfId="14302"/>
    <cellStyle name="Normal 5 2 3 5 6 4" xfId="7266"/>
    <cellStyle name="Normal 5 2 3 5 7" xfId="3753"/>
    <cellStyle name="Normal 5 2 3 5 7 2" xfId="16064"/>
    <cellStyle name="Normal 5 2 3 5 7 3" xfId="9035"/>
    <cellStyle name="Normal 5 2 3 5 8" xfId="12552"/>
    <cellStyle name="Normal 5 2 3 5 9" xfId="5515"/>
    <cellStyle name="Normal 5 2 3 6" xfId="352"/>
    <cellStyle name="Normal 5 2 3 6 2" xfId="1359"/>
    <cellStyle name="Normal 5 2 3 6 2 2" xfId="3144"/>
    <cellStyle name="Normal 5 2 3 6 2 2 2" xfId="11934"/>
    <cellStyle name="Normal 5 2 3 6 2 2 2 2" xfId="18963"/>
    <cellStyle name="Normal 5 2 3 6 2 2 3" xfId="15451"/>
    <cellStyle name="Normal 5 2 3 6 2 2 4" xfId="8415"/>
    <cellStyle name="Normal 5 2 3 6 2 3" xfId="4903"/>
    <cellStyle name="Normal 5 2 3 6 2 3 2" xfId="17214"/>
    <cellStyle name="Normal 5 2 3 6 2 3 3" xfId="10185"/>
    <cellStyle name="Normal 5 2 3 6 2 4" xfId="13702"/>
    <cellStyle name="Normal 5 2 3 6 2 5" xfId="6666"/>
    <cellStyle name="Normal 5 2 3 6 3" xfId="861"/>
    <cellStyle name="Normal 5 2 3 6 3 2" xfId="2646"/>
    <cellStyle name="Normal 5 2 3 6 3 2 2" xfId="11436"/>
    <cellStyle name="Normal 5 2 3 6 3 2 2 2" xfId="18465"/>
    <cellStyle name="Normal 5 2 3 6 3 2 3" xfId="14953"/>
    <cellStyle name="Normal 5 2 3 6 3 2 4" xfId="7917"/>
    <cellStyle name="Normal 5 2 3 6 3 3" xfId="4405"/>
    <cellStyle name="Normal 5 2 3 6 3 3 2" xfId="16716"/>
    <cellStyle name="Normal 5 2 3 6 3 3 3" xfId="9687"/>
    <cellStyle name="Normal 5 2 3 6 3 4" xfId="13204"/>
    <cellStyle name="Normal 5 2 3 6 3 5" xfId="6168"/>
    <cellStyle name="Normal 5 2 3 6 4" xfId="2138"/>
    <cellStyle name="Normal 5 2 3 6 4 2" xfId="10933"/>
    <cellStyle name="Normal 5 2 3 6 4 2 2" xfId="17962"/>
    <cellStyle name="Normal 5 2 3 6 4 3" xfId="14450"/>
    <cellStyle name="Normal 5 2 3 6 4 4" xfId="7414"/>
    <cellStyle name="Normal 5 2 3 6 5" xfId="3902"/>
    <cellStyle name="Normal 5 2 3 6 5 2" xfId="16213"/>
    <cellStyle name="Normal 5 2 3 6 5 3" xfId="9184"/>
    <cellStyle name="Normal 5 2 3 6 6" xfId="12701"/>
    <cellStyle name="Normal 5 2 3 6 7" xfId="5665"/>
    <cellStyle name="Normal 5 2 3 7" xfId="1110"/>
    <cellStyle name="Normal 5 2 3 7 2" xfId="2895"/>
    <cellStyle name="Normal 5 2 3 7 2 2" xfId="11685"/>
    <cellStyle name="Normal 5 2 3 7 2 2 2" xfId="18714"/>
    <cellStyle name="Normal 5 2 3 7 2 3" xfId="15202"/>
    <cellStyle name="Normal 5 2 3 7 2 4" xfId="8166"/>
    <cellStyle name="Normal 5 2 3 7 3" xfId="4654"/>
    <cellStyle name="Normal 5 2 3 7 3 2" xfId="16965"/>
    <cellStyle name="Normal 5 2 3 7 3 3" xfId="9936"/>
    <cellStyle name="Normal 5 2 3 7 4" xfId="13453"/>
    <cellStyle name="Normal 5 2 3 7 5" xfId="6417"/>
    <cellStyle name="Normal 5 2 3 8" xfId="612"/>
    <cellStyle name="Normal 5 2 3 8 2" xfId="2397"/>
    <cellStyle name="Normal 5 2 3 8 2 2" xfId="11187"/>
    <cellStyle name="Normal 5 2 3 8 2 2 2" xfId="18216"/>
    <cellStyle name="Normal 5 2 3 8 2 3" xfId="14704"/>
    <cellStyle name="Normal 5 2 3 8 2 4" xfId="7668"/>
    <cellStyle name="Normal 5 2 3 8 3" xfId="4156"/>
    <cellStyle name="Normal 5 2 3 8 3 2" xfId="16467"/>
    <cellStyle name="Normal 5 2 3 8 3 3" xfId="9438"/>
    <cellStyle name="Normal 5 2 3 8 4" xfId="12955"/>
    <cellStyle name="Normal 5 2 3 8 5" xfId="5919"/>
    <cellStyle name="Normal 5 2 3 9" xfId="1614"/>
    <cellStyle name="Normal 5 2 3 9 2" xfId="3395"/>
    <cellStyle name="Normal 5 2 3 9 2 2" xfId="12185"/>
    <cellStyle name="Normal 5 2 3 9 2 2 2" xfId="19214"/>
    <cellStyle name="Normal 5 2 3 9 2 3" xfId="15702"/>
    <cellStyle name="Normal 5 2 3 9 2 4" xfId="8666"/>
    <cellStyle name="Normal 5 2 3 9 3" xfId="5154"/>
    <cellStyle name="Normal 5 2 3 9 3 2" xfId="17465"/>
    <cellStyle name="Normal 5 2 3 9 3 3" xfId="10436"/>
    <cellStyle name="Normal 5 2 3 9 4" xfId="13953"/>
    <cellStyle name="Normal 5 2 3 9 5" xfId="6917"/>
    <cellStyle name="Normal 5 2 4" xfId="115"/>
    <cellStyle name="Normal 5 2 4 10" xfId="12474"/>
    <cellStyle name="Normal 5 2 4 11" xfId="5436"/>
    <cellStyle name="Normal 5 2 4 2" xfId="275"/>
    <cellStyle name="Normal 5 2 4 2 2" xfId="530"/>
    <cellStyle name="Normal 5 2 4 2 2 2" xfId="1537"/>
    <cellStyle name="Normal 5 2 4 2 2 2 2" xfId="3322"/>
    <cellStyle name="Normal 5 2 4 2 2 2 2 2" xfId="12112"/>
    <cellStyle name="Normal 5 2 4 2 2 2 2 2 2" xfId="19141"/>
    <cellStyle name="Normal 5 2 4 2 2 2 2 3" xfId="15629"/>
    <cellStyle name="Normal 5 2 4 2 2 2 2 4" xfId="8593"/>
    <cellStyle name="Normal 5 2 4 2 2 2 3" xfId="5081"/>
    <cellStyle name="Normal 5 2 4 2 2 2 3 2" xfId="17392"/>
    <cellStyle name="Normal 5 2 4 2 2 2 3 3" xfId="10363"/>
    <cellStyle name="Normal 5 2 4 2 2 2 4" xfId="13880"/>
    <cellStyle name="Normal 5 2 4 2 2 2 5" xfId="6844"/>
    <cellStyle name="Normal 5 2 4 2 2 3" xfId="1039"/>
    <cellStyle name="Normal 5 2 4 2 2 3 2" xfId="2824"/>
    <cellStyle name="Normal 5 2 4 2 2 3 2 2" xfId="11614"/>
    <cellStyle name="Normal 5 2 4 2 2 3 2 2 2" xfId="18643"/>
    <cellStyle name="Normal 5 2 4 2 2 3 2 3" xfId="15131"/>
    <cellStyle name="Normal 5 2 4 2 2 3 2 4" xfId="8095"/>
    <cellStyle name="Normal 5 2 4 2 2 3 3" xfId="4583"/>
    <cellStyle name="Normal 5 2 4 2 2 3 3 2" xfId="16894"/>
    <cellStyle name="Normal 5 2 4 2 2 3 3 3" xfId="9865"/>
    <cellStyle name="Normal 5 2 4 2 2 3 4" xfId="13382"/>
    <cellStyle name="Normal 5 2 4 2 2 3 5" xfId="6346"/>
    <cellStyle name="Normal 5 2 4 2 2 4" xfId="2316"/>
    <cellStyle name="Normal 5 2 4 2 2 4 2" xfId="11111"/>
    <cellStyle name="Normal 5 2 4 2 2 4 2 2" xfId="18140"/>
    <cellStyle name="Normal 5 2 4 2 2 4 3" xfId="14628"/>
    <cellStyle name="Normal 5 2 4 2 2 4 4" xfId="7592"/>
    <cellStyle name="Normal 5 2 4 2 2 5" xfId="4080"/>
    <cellStyle name="Normal 5 2 4 2 2 5 2" xfId="16391"/>
    <cellStyle name="Normal 5 2 4 2 2 5 3" xfId="9362"/>
    <cellStyle name="Normal 5 2 4 2 2 6" xfId="12879"/>
    <cellStyle name="Normal 5 2 4 2 2 7" xfId="5843"/>
    <cellStyle name="Normal 5 2 4 2 3" xfId="1288"/>
    <cellStyle name="Normal 5 2 4 2 3 2" xfId="3073"/>
    <cellStyle name="Normal 5 2 4 2 3 2 2" xfId="11863"/>
    <cellStyle name="Normal 5 2 4 2 3 2 2 2" xfId="18892"/>
    <cellStyle name="Normal 5 2 4 2 3 2 3" xfId="15380"/>
    <cellStyle name="Normal 5 2 4 2 3 2 4" xfId="8344"/>
    <cellStyle name="Normal 5 2 4 2 3 3" xfId="4832"/>
    <cellStyle name="Normal 5 2 4 2 3 3 2" xfId="17143"/>
    <cellStyle name="Normal 5 2 4 2 3 3 3" xfId="10114"/>
    <cellStyle name="Normal 5 2 4 2 3 4" xfId="13631"/>
    <cellStyle name="Normal 5 2 4 2 3 5" xfId="6595"/>
    <cellStyle name="Normal 5 2 4 2 4" xfId="790"/>
    <cellStyle name="Normal 5 2 4 2 4 2" xfId="2575"/>
    <cellStyle name="Normal 5 2 4 2 4 2 2" xfId="11365"/>
    <cellStyle name="Normal 5 2 4 2 4 2 2 2" xfId="18394"/>
    <cellStyle name="Normal 5 2 4 2 4 2 3" xfId="14882"/>
    <cellStyle name="Normal 5 2 4 2 4 2 4" xfId="7846"/>
    <cellStyle name="Normal 5 2 4 2 4 3" xfId="4334"/>
    <cellStyle name="Normal 5 2 4 2 4 3 2" xfId="16645"/>
    <cellStyle name="Normal 5 2 4 2 4 3 3" xfId="9616"/>
    <cellStyle name="Normal 5 2 4 2 4 4" xfId="13133"/>
    <cellStyle name="Normal 5 2 4 2 4 5" xfId="6097"/>
    <cellStyle name="Normal 5 2 4 2 5" xfId="1792"/>
    <cellStyle name="Normal 5 2 4 2 5 2" xfId="3573"/>
    <cellStyle name="Normal 5 2 4 2 5 2 2" xfId="12363"/>
    <cellStyle name="Normal 5 2 4 2 5 2 2 2" xfId="19392"/>
    <cellStyle name="Normal 5 2 4 2 5 2 3" xfId="15880"/>
    <cellStyle name="Normal 5 2 4 2 5 2 4" xfId="8844"/>
    <cellStyle name="Normal 5 2 4 2 5 3" xfId="5332"/>
    <cellStyle name="Normal 5 2 4 2 5 3 2" xfId="17643"/>
    <cellStyle name="Normal 5 2 4 2 5 3 3" xfId="10614"/>
    <cellStyle name="Normal 5 2 4 2 5 4" xfId="14131"/>
    <cellStyle name="Normal 5 2 4 2 5 5" xfId="7095"/>
    <cellStyle name="Normal 5 2 4 2 6" xfId="2065"/>
    <cellStyle name="Normal 5 2 4 2 6 2" xfId="10862"/>
    <cellStyle name="Normal 5 2 4 2 6 2 2" xfId="17891"/>
    <cellStyle name="Normal 5 2 4 2 6 3" xfId="14379"/>
    <cellStyle name="Normal 5 2 4 2 6 4" xfId="7343"/>
    <cellStyle name="Normal 5 2 4 2 7" xfId="3831"/>
    <cellStyle name="Normal 5 2 4 2 7 2" xfId="16142"/>
    <cellStyle name="Normal 5 2 4 2 7 3" xfId="9113"/>
    <cellStyle name="Normal 5 2 4 2 8" xfId="12630"/>
    <cellStyle name="Normal 5 2 4 2 9" xfId="5593"/>
    <cellStyle name="Normal 5 2 4 3" xfId="183"/>
    <cellStyle name="Normal 5 2 4 3 2" xfId="438"/>
    <cellStyle name="Normal 5 2 4 3 2 2" xfId="1445"/>
    <cellStyle name="Normal 5 2 4 3 2 2 2" xfId="3230"/>
    <cellStyle name="Normal 5 2 4 3 2 2 2 2" xfId="12020"/>
    <cellStyle name="Normal 5 2 4 3 2 2 2 2 2" xfId="19049"/>
    <cellStyle name="Normal 5 2 4 3 2 2 2 3" xfId="15537"/>
    <cellStyle name="Normal 5 2 4 3 2 2 2 4" xfId="8501"/>
    <cellStyle name="Normal 5 2 4 3 2 2 3" xfId="4989"/>
    <cellStyle name="Normal 5 2 4 3 2 2 3 2" xfId="17300"/>
    <cellStyle name="Normal 5 2 4 3 2 2 3 3" xfId="10271"/>
    <cellStyle name="Normal 5 2 4 3 2 2 4" xfId="13788"/>
    <cellStyle name="Normal 5 2 4 3 2 2 5" xfId="6752"/>
    <cellStyle name="Normal 5 2 4 3 2 3" xfId="947"/>
    <cellStyle name="Normal 5 2 4 3 2 3 2" xfId="2732"/>
    <cellStyle name="Normal 5 2 4 3 2 3 2 2" xfId="11522"/>
    <cellStyle name="Normal 5 2 4 3 2 3 2 2 2" xfId="18551"/>
    <cellStyle name="Normal 5 2 4 3 2 3 2 3" xfId="15039"/>
    <cellStyle name="Normal 5 2 4 3 2 3 2 4" xfId="8003"/>
    <cellStyle name="Normal 5 2 4 3 2 3 3" xfId="4491"/>
    <cellStyle name="Normal 5 2 4 3 2 3 3 2" xfId="16802"/>
    <cellStyle name="Normal 5 2 4 3 2 3 3 3" xfId="9773"/>
    <cellStyle name="Normal 5 2 4 3 2 3 4" xfId="13290"/>
    <cellStyle name="Normal 5 2 4 3 2 3 5" xfId="6254"/>
    <cellStyle name="Normal 5 2 4 3 2 4" xfId="2224"/>
    <cellStyle name="Normal 5 2 4 3 2 4 2" xfId="11019"/>
    <cellStyle name="Normal 5 2 4 3 2 4 2 2" xfId="18048"/>
    <cellStyle name="Normal 5 2 4 3 2 4 3" xfId="14536"/>
    <cellStyle name="Normal 5 2 4 3 2 4 4" xfId="7500"/>
    <cellStyle name="Normal 5 2 4 3 2 5" xfId="3988"/>
    <cellStyle name="Normal 5 2 4 3 2 5 2" xfId="16299"/>
    <cellStyle name="Normal 5 2 4 3 2 5 3" xfId="9270"/>
    <cellStyle name="Normal 5 2 4 3 2 6" xfId="12787"/>
    <cellStyle name="Normal 5 2 4 3 2 7" xfId="5751"/>
    <cellStyle name="Normal 5 2 4 3 3" xfId="1196"/>
    <cellStyle name="Normal 5 2 4 3 3 2" xfId="2981"/>
    <cellStyle name="Normal 5 2 4 3 3 2 2" xfId="11771"/>
    <cellStyle name="Normal 5 2 4 3 3 2 2 2" xfId="18800"/>
    <cellStyle name="Normal 5 2 4 3 3 2 3" xfId="15288"/>
    <cellStyle name="Normal 5 2 4 3 3 2 4" xfId="8252"/>
    <cellStyle name="Normal 5 2 4 3 3 3" xfId="4740"/>
    <cellStyle name="Normal 5 2 4 3 3 3 2" xfId="17051"/>
    <cellStyle name="Normal 5 2 4 3 3 3 3" xfId="10022"/>
    <cellStyle name="Normal 5 2 4 3 3 4" xfId="13539"/>
    <cellStyle name="Normal 5 2 4 3 3 5" xfId="6503"/>
    <cellStyle name="Normal 5 2 4 3 4" xfId="698"/>
    <cellStyle name="Normal 5 2 4 3 4 2" xfId="2483"/>
    <cellStyle name="Normal 5 2 4 3 4 2 2" xfId="11273"/>
    <cellStyle name="Normal 5 2 4 3 4 2 2 2" xfId="18302"/>
    <cellStyle name="Normal 5 2 4 3 4 2 3" xfId="14790"/>
    <cellStyle name="Normal 5 2 4 3 4 2 4" xfId="7754"/>
    <cellStyle name="Normal 5 2 4 3 4 3" xfId="4242"/>
    <cellStyle name="Normal 5 2 4 3 4 3 2" xfId="16553"/>
    <cellStyle name="Normal 5 2 4 3 4 3 3" xfId="9524"/>
    <cellStyle name="Normal 5 2 4 3 4 4" xfId="13041"/>
    <cellStyle name="Normal 5 2 4 3 4 5" xfId="6005"/>
    <cellStyle name="Normal 5 2 4 3 5" xfId="1700"/>
    <cellStyle name="Normal 5 2 4 3 5 2" xfId="3481"/>
    <cellStyle name="Normal 5 2 4 3 5 2 2" xfId="12271"/>
    <cellStyle name="Normal 5 2 4 3 5 2 2 2" xfId="19300"/>
    <cellStyle name="Normal 5 2 4 3 5 2 3" xfId="15788"/>
    <cellStyle name="Normal 5 2 4 3 5 2 4" xfId="8752"/>
    <cellStyle name="Normal 5 2 4 3 5 3" xfId="5240"/>
    <cellStyle name="Normal 5 2 4 3 5 3 2" xfId="17551"/>
    <cellStyle name="Normal 5 2 4 3 5 3 3" xfId="10522"/>
    <cellStyle name="Normal 5 2 4 3 5 4" xfId="14039"/>
    <cellStyle name="Normal 5 2 4 3 5 5" xfId="7003"/>
    <cellStyle name="Normal 5 2 4 3 6" xfId="1973"/>
    <cellStyle name="Normal 5 2 4 3 6 2" xfId="10771"/>
    <cellStyle name="Normal 5 2 4 3 6 2 2" xfId="17800"/>
    <cellStyle name="Normal 5 2 4 3 6 3" xfId="14288"/>
    <cellStyle name="Normal 5 2 4 3 6 4" xfId="7252"/>
    <cellStyle name="Normal 5 2 4 3 7" xfId="3739"/>
    <cellStyle name="Normal 5 2 4 3 7 2" xfId="16050"/>
    <cellStyle name="Normal 5 2 4 3 7 3" xfId="9021"/>
    <cellStyle name="Normal 5 2 4 3 8" xfId="12538"/>
    <cellStyle name="Normal 5 2 4 3 9" xfId="5501"/>
    <cellStyle name="Normal 5 2 4 4" xfId="374"/>
    <cellStyle name="Normal 5 2 4 4 2" xfId="1381"/>
    <cellStyle name="Normal 5 2 4 4 2 2" xfId="3166"/>
    <cellStyle name="Normal 5 2 4 4 2 2 2" xfId="11956"/>
    <cellStyle name="Normal 5 2 4 4 2 2 2 2" xfId="18985"/>
    <cellStyle name="Normal 5 2 4 4 2 2 3" xfId="15473"/>
    <cellStyle name="Normal 5 2 4 4 2 2 4" xfId="8437"/>
    <cellStyle name="Normal 5 2 4 4 2 3" xfId="4925"/>
    <cellStyle name="Normal 5 2 4 4 2 3 2" xfId="17236"/>
    <cellStyle name="Normal 5 2 4 4 2 3 3" xfId="10207"/>
    <cellStyle name="Normal 5 2 4 4 2 4" xfId="13724"/>
    <cellStyle name="Normal 5 2 4 4 2 5" xfId="6688"/>
    <cellStyle name="Normal 5 2 4 4 3" xfId="883"/>
    <cellStyle name="Normal 5 2 4 4 3 2" xfId="2668"/>
    <cellStyle name="Normal 5 2 4 4 3 2 2" xfId="11458"/>
    <cellStyle name="Normal 5 2 4 4 3 2 2 2" xfId="18487"/>
    <cellStyle name="Normal 5 2 4 4 3 2 3" xfId="14975"/>
    <cellStyle name="Normal 5 2 4 4 3 2 4" xfId="7939"/>
    <cellStyle name="Normal 5 2 4 4 3 3" xfId="4427"/>
    <cellStyle name="Normal 5 2 4 4 3 3 2" xfId="16738"/>
    <cellStyle name="Normal 5 2 4 4 3 3 3" xfId="9709"/>
    <cellStyle name="Normal 5 2 4 4 3 4" xfId="13226"/>
    <cellStyle name="Normal 5 2 4 4 3 5" xfId="6190"/>
    <cellStyle name="Normal 5 2 4 4 4" xfId="2160"/>
    <cellStyle name="Normal 5 2 4 4 4 2" xfId="10955"/>
    <cellStyle name="Normal 5 2 4 4 4 2 2" xfId="17984"/>
    <cellStyle name="Normal 5 2 4 4 4 3" xfId="14472"/>
    <cellStyle name="Normal 5 2 4 4 4 4" xfId="7436"/>
    <cellStyle name="Normal 5 2 4 4 5" xfId="3924"/>
    <cellStyle name="Normal 5 2 4 4 5 2" xfId="16235"/>
    <cellStyle name="Normal 5 2 4 4 5 3" xfId="9206"/>
    <cellStyle name="Normal 5 2 4 4 6" xfId="12723"/>
    <cellStyle name="Normal 5 2 4 4 7" xfId="5687"/>
    <cellStyle name="Normal 5 2 4 5" xfId="1132"/>
    <cellStyle name="Normal 5 2 4 5 2" xfId="2917"/>
    <cellStyle name="Normal 5 2 4 5 2 2" xfId="11707"/>
    <cellStyle name="Normal 5 2 4 5 2 2 2" xfId="18736"/>
    <cellStyle name="Normal 5 2 4 5 2 3" xfId="15224"/>
    <cellStyle name="Normal 5 2 4 5 2 4" xfId="8188"/>
    <cellStyle name="Normal 5 2 4 5 3" xfId="4676"/>
    <cellStyle name="Normal 5 2 4 5 3 2" xfId="16987"/>
    <cellStyle name="Normal 5 2 4 5 3 3" xfId="9958"/>
    <cellStyle name="Normal 5 2 4 5 4" xfId="13475"/>
    <cellStyle name="Normal 5 2 4 5 5" xfId="6439"/>
    <cellStyle name="Normal 5 2 4 6" xfId="634"/>
    <cellStyle name="Normal 5 2 4 6 2" xfId="2419"/>
    <cellStyle name="Normal 5 2 4 6 2 2" xfId="11209"/>
    <cellStyle name="Normal 5 2 4 6 2 2 2" xfId="18238"/>
    <cellStyle name="Normal 5 2 4 6 2 3" xfId="14726"/>
    <cellStyle name="Normal 5 2 4 6 2 4" xfId="7690"/>
    <cellStyle name="Normal 5 2 4 6 3" xfId="4178"/>
    <cellStyle name="Normal 5 2 4 6 3 2" xfId="16489"/>
    <cellStyle name="Normal 5 2 4 6 3 3" xfId="9460"/>
    <cellStyle name="Normal 5 2 4 6 4" xfId="12977"/>
    <cellStyle name="Normal 5 2 4 6 5" xfId="5941"/>
    <cellStyle name="Normal 5 2 4 7" xfId="1636"/>
    <cellStyle name="Normal 5 2 4 7 2" xfId="3417"/>
    <cellStyle name="Normal 5 2 4 7 2 2" xfId="12207"/>
    <cellStyle name="Normal 5 2 4 7 2 2 2" xfId="19236"/>
    <cellStyle name="Normal 5 2 4 7 2 3" xfId="15724"/>
    <cellStyle name="Normal 5 2 4 7 2 4" xfId="8688"/>
    <cellStyle name="Normal 5 2 4 7 3" xfId="5176"/>
    <cellStyle name="Normal 5 2 4 7 3 2" xfId="17487"/>
    <cellStyle name="Normal 5 2 4 7 3 3" xfId="10458"/>
    <cellStyle name="Normal 5 2 4 7 4" xfId="13975"/>
    <cellStyle name="Normal 5 2 4 7 5" xfId="6939"/>
    <cellStyle name="Normal 5 2 4 8" xfId="1909"/>
    <cellStyle name="Normal 5 2 4 8 2" xfId="10707"/>
    <cellStyle name="Normal 5 2 4 8 2 2" xfId="17736"/>
    <cellStyle name="Normal 5 2 4 8 3" xfId="14224"/>
    <cellStyle name="Normal 5 2 4 8 4" xfId="7188"/>
    <cellStyle name="Normal 5 2 4 9" xfId="3675"/>
    <cellStyle name="Normal 5 2 4 9 2" xfId="15986"/>
    <cellStyle name="Normal 5 2 4 9 3" xfId="8957"/>
    <cellStyle name="Normal 5 2 5" xfId="147"/>
    <cellStyle name="Normal 5 2 5 10" xfId="12502"/>
    <cellStyle name="Normal 5 2 5 11" xfId="5465"/>
    <cellStyle name="Normal 5 2 5 2" xfId="303"/>
    <cellStyle name="Normal 5 2 5 2 2" xfId="558"/>
    <cellStyle name="Normal 5 2 5 2 2 2" xfId="1565"/>
    <cellStyle name="Normal 5 2 5 2 2 2 2" xfId="3350"/>
    <cellStyle name="Normal 5 2 5 2 2 2 2 2" xfId="12140"/>
    <cellStyle name="Normal 5 2 5 2 2 2 2 2 2" xfId="19169"/>
    <cellStyle name="Normal 5 2 5 2 2 2 2 3" xfId="15657"/>
    <cellStyle name="Normal 5 2 5 2 2 2 2 4" xfId="8621"/>
    <cellStyle name="Normal 5 2 5 2 2 2 3" xfId="5109"/>
    <cellStyle name="Normal 5 2 5 2 2 2 3 2" xfId="17420"/>
    <cellStyle name="Normal 5 2 5 2 2 2 3 3" xfId="10391"/>
    <cellStyle name="Normal 5 2 5 2 2 2 4" xfId="13908"/>
    <cellStyle name="Normal 5 2 5 2 2 2 5" xfId="6872"/>
    <cellStyle name="Normal 5 2 5 2 2 3" xfId="1067"/>
    <cellStyle name="Normal 5 2 5 2 2 3 2" xfId="2852"/>
    <cellStyle name="Normal 5 2 5 2 2 3 2 2" xfId="11642"/>
    <cellStyle name="Normal 5 2 5 2 2 3 2 2 2" xfId="18671"/>
    <cellStyle name="Normal 5 2 5 2 2 3 2 3" xfId="15159"/>
    <cellStyle name="Normal 5 2 5 2 2 3 2 4" xfId="8123"/>
    <cellStyle name="Normal 5 2 5 2 2 3 3" xfId="4611"/>
    <cellStyle name="Normal 5 2 5 2 2 3 3 2" xfId="16922"/>
    <cellStyle name="Normal 5 2 5 2 2 3 3 3" xfId="9893"/>
    <cellStyle name="Normal 5 2 5 2 2 3 4" xfId="13410"/>
    <cellStyle name="Normal 5 2 5 2 2 3 5" xfId="6374"/>
    <cellStyle name="Normal 5 2 5 2 2 4" xfId="2344"/>
    <cellStyle name="Normal 5 2 5 2 2 4 2" xfId="11139"/>
    <cellStyle name="Normal 5 2 5 2 2 4 2 2" xfId="18168"/>
    <cellStyle name="Normal 5 2 5 2 2 4 3" xfId="14656"/>
    <cellStyle name="Normal 5 2 5 2 2 4 4" xfId="7620"/>
    <cellStyle name="Normal 5 2 5 2 2 5" xfId="4108"/>
    <cellStyle name="Normal 5 2 5 2 2 5 2" xfId="16419"/>
    <cellStyle name="Normal 5 2 5 2 2 5 3" xfId="9390"/>
    <cellStyle name="Normal 5 2 5 2 2 6" xfId="12907"/>
    <cellStyle name="Normal 5 2 5 2 2 7" xfId="5871"/>
    <cellStyle name="Normal 5 2 5 2 3" xfId="1316"/>
    <cellStyle name="Normal 5 2 5 2 3 2" xfId="3101"/>
    <cellStyle name="Normal 5 2 5 2 3 2 2" xfId="11891"/>
    <cellStyle name="Normal 5 2 5 2 3 2 2 2" xfId="18920"/>
    <cellStyle name="Normal 5 2 5 2 3 2 3" xfId="15408"/>
    <cellStyle name="Normal 5 2 5 2 3 2 4" xfId="8372"/>
    <cellStyle name="Normal 5 2 5 2 3 3" xfId="4860"/>
    <cellStyle name="Normal 5 2 5 2 3 3 2" xfId="17171"/>
    <cellStyle name="Normal 5 2 5 2 3 3 3" xfId="10142"/>
    <cellStyle name="Normal 5 2 5 2 3 4" xfId="13659"/>
    <cellStyle name="Normal 5 2 5 2 3 5" xfId="6623"/>
    <cellStyle name="Normal 5 2 5 2 4" xfId="818"/>
    <cellStyle name="Normal 5 2 5 2 4 2" xfId="2603"/>
    <cellStyle name="Normal 5 2 5 2 4 2 2" xfId="11393"/>
    <cellStyle name="Normal 5 2 5 2 4 2 2 2" xfId="18422"/>
    <cellStyle name="Normal 5 2 5 2 4 2 3" xfId="14910"/>
    <cellStyle name="Normal 5 2 5 2 4 2 4" xfId="7874"/>
    <cellStyle name="Normal 5 2 5 2 4 3" xfId="4362"/>
    <cellStyle name="Normal 5 2 5 2 4 3 2" xfId="16673"/>
    <cellStyle name="Normal 5 2 5 2 4 3 3" xfId="9644"/>
    <cellStyle name="Normal 5 2 5 2 4 4" xfId="13161"/>
    <cellStyle name="Normal 5 2 5 2 4 5" xfId="6125"/>
    <cellStyle name="Normal 5 2 5 2 5" xfId="1820"/>
    <cellStyle name="Normal 5 2 5 2 5 2" xfId="3601"/>
    <cellStyle name="Normal 5 2 5 2 5 2 2" xfId="12391"/>
    <cellStyle name="Normal 5 2 5 2 5 2 2 2" xfId="19420"/>
    <cellStyle name="Normal 5 2 5 2 5 2 3" xfId="15908"/>
    <cellStyle name="Normal 5 2 5 2 5 2 4" xfId="8872"/>
    <cellStyle name="Normal 5 2 5 2 5 3" xfId="5360"/>
    <cellStyle name="Normal 5 2 5 2 5 3 2" xfId="17671"/>
    <cellStyle name="Normal 5 2 5 2 5 3 3" xfId="10642"/>
    <cellStyle name="Normal 5 2 5 2 5 4" xfId="14159"/>
    <cellStyle name="Normal 5 2 5 2 5 5" xfId="7123"/>
    <cellStyle name="Normal 5 2 5 2 6" xfId="2093"/>
    <cellStyle name="Normal 5 2 5 2 6 2" xfId="10890"/>
    <cellStyle name="Normal 5 2 5 2 6 2 2" xfId="17919"/>
    <cellStyle name="Normal 5 2 5 2 6 3" xfId="14407"/>
    <cellStyle name="Normal 5 2 5 2 6 4" xfId="7371"/>
    <cellStyle name="Normal 5 2 5 2 7" xfId="3859"/>
    <cellStyle name="Normal 5 2 5 2 7 2" xfId="16170"/>
    <cellStyle name="Normal 5 2 5 2 7 3" xfId="9141"/>
    <cellStyle name="Normal 5 2 5 2 8" xfId="12658"/>
    <cellStyle name="Normal 5 2 5 2 9" xfId="5621"/>
    <cellStyle name="Normal 5 2 5 3" xfId="211"/>
    <cellStyle name="Normal 5 2 5 3 2" xfId="466"/>
    <cellStyle name="Normal 5 2 5 3 2 2" xfId="1473"/>
    <cellStyle name="Normal 5 2 5 3 2 2 2" xfId="3258"/>
    <cellStyle name="Normal 5 2 5 3 2 2 2 2" xfId="12048"/>
    <cellStyle name="Normal 5 2 5 3 2 2 2 2 2" xfId="19077"/>
    <cellStyle name="Normal 5 2 5 3 2 2 2 3" xfId="15565"/>
    <cellStyle name="Normal 5 2 5 3 2 2 2 4" xfId="8529"/>
    <cellStyle name="Normal 5 2 5 3 2 2 3" xfId="5017"/>
    <cellStyle name="Normal 5 2 5 3 2 2 3 2" xfId="17328"/>
    <cellStyle name="Normal 5 2 5 3 2 2 3 3" xfId="10299"/>
    <cellStyle name="Normal 5 2 5 3 2 2 4" xfId="13816"/>
    <cellStyle name="Normal 5 2 5 3 2 2 5" xfId="6780"/>
    <cellStyle name="Normal 5 2 5 3 2 3" xfId="975"/>
    <cellStyle name="Normal 5 2 5 3 2 3 2" xfId="2760"/>
    <cellStyle name="Normal 5 2 5 3 2 3 2 2" xfId="11550"/>
    <cellStyle name="Normal 5 2 5 3 2 3 2 2 2" xfId="18579"/>
    <cellStyle name="Normal 5 2 5 3 2 3 2 3" xfId="15067"/>
    <cellStyle name="Normal 5 2 5 3 2 3 2 4" xfId="8031"/>
    <cellStyle name="Normal 5 2 5 3 2 3 3" xfId="4519"/>
    <cellStyle name="Normal 5 2 5 3 2 3 3 2" xfId="16830"/>
    <cellStyle name="Normal 5 2 5 3 2 3 3 3" xfId="9801"/>
    <cellStyle name="Normal 5 2 5 3 2 3 4" xfId="13318"/>
    <cellStyle name="Normal 5 2 5 3 2 3 5" xfId="6282"/>
    <cellStyle name="Normal 5 2 5 3 2 4" xfId="2252"/>
    <cellStyle name="Normal 5 2 5 3 2 4 2" xfId="11047"/>
    <cellStyle name="Normal 5 2 5 3 2 4 2 2" xfId="18076"/>
    <cellStyle name="Normal 5 2 5 3 2 4 3" xfId="14564"/>
    <cellStyle name="Normal 5 2 5 3 2 4 4" xfId="7528"/>
    <cellStyle name="Normal 5 2 5 3 2 5" xfId="4016"/>
    <cellStyle name="Normal 5 2 5 3 2 5 2" xfId="16327"/>
    <cellStyle name="Normal 5 2 5 3 2 5 3" xfId="9298"/>
    <cellStyle name="Normal 5 2 5 3 2 6" xfId="12815"/>
    <cellStyle name="Normal 5 2 5 3 2 7" xfId="5779"/>
    <cellStyle name="Normal 5 2 5 3 3" xfId="1224"/>
    <cellStyle name="Normal 5 2 5 3 3 2" xfId="3009"/>
    <cellStyle name="Normal 5 2 5 3 3 2 2" xfId="11799"/>
    <cellStyle name="Normal 5 2 5 3 3 2 2 2" xfId="18828"/>
    <cellStyle name="Normal 5 2 5 3 3 2 3" xfId="15316"/>
    <cellStyle name="Normal 5 2 5 3 3 2 4" xfId="8280"/>
    <cellStyle name="Normal 5 2 5 3 3 3" xfId="4768"/>
    <cellStyle name="Normal 5 2 5 3 3 3 2" xfId="17079"/>
    <cellStyle name="Normal 5 2 5 3 3 3 3" xfId="10050"/>
    <cellStyle name="Normal 5 2 5 3 3 4" xfId="13567"/>
    <cellStyle name="Normal 5 2 5 3 3 5" xfId="6531"/>
    <cellStyle name="Normal 5 2 5 3 4" xfId="726"/>
    <cellStyle name="Normal 5 2 5 3 4 2" xfId="2511"/>
    <cellStyle name="Normal 5 2 5 3 4 2 2" xfId="11301"/>
    <cellStyle name="Normal 5 2 5 3 4 2 2 2" xfId="18330"/>
    <cellStyle name="Normal 5 2 5 3 4 2 3" xfId="14818"/>
    <cellStyle name="Normal 5 2 5 3 4 2 4" xfId="7782"/>
    <cellStyle name="Normal 5 2 5 3 4 3" xfId="4270"/>
    <cellStyle name="Normal 5 2 5 3 4 3 2" xfId="16581"/>
    <cellStyle name="Normal 5 2 5 3 4 3 3" xfId="9552"/>
    <cellStyle name="Normal 5 2 5 3 4 4" xfId="13069"/>
    <cellStyle name="Normal 5 2 5 3 4 5" xfId="6033"/>
    <cellStyle name="Normal 5 2 5 3 5" xfId="1728"/>
    <cellStyle name="Normal 5 2 5 3 5 2" xfId="3509"/>
    <cellStyle name="Normal 5 2 5 3 5 2 2" xfId="12299"/>
    <cellStyle name="Normal 5 2 5 3 5 2 2 2" xfId="19328"/>
    <cellStyle name="Normal 5 2 5 3 5 2 3" xfId="15816"/>
    <cellStyle name="Normal 5 2 5 3 5 2 4" xfId="8780"/>
    <cellStyle name="Normal 5 2 5 3 5 3" xfId="5268"/>
    <cellStyle name="Normal 5 2 5 3 5 3 2" xfId="17579"/>
    <cellStyle name="Normal 5 2 5 3 5 3 3" xfId="10550"/>
    <cellStyle name="Normal 5 2 5 3 5 4" xfId="14067"/>
    <cellStyle name="Normal 5 2 5 3 5 5" xfId="7031"/>
    <cellStyle name="Normal 5 2 5 3 6" xfId="2001"/>
    <cellStyle name="Normal 5 2 5 3 6 2" xfId="10799"/>
    <cellStyle name="Normal 5 2 5 3 6 2 2" xfId="17828"/>
    <cellStyle name="Normal 5 2 5 3 6 3" xfId="14316"/>
    <cellStyle name="Normal 5 2 5 3 6 4" xfId="7280"/>
    <cellStyle name="Normal 5 2 5 3 7" xfId="3767"/>
    <cellStyle name="Normal 5 2 5 3 7 2" xfId="16078"/>
    <cellStyle name="Normal 5 2 5 3 7 3" xfId="9049"/>
    <cellStyle name="Normal 5 2 5 3 8" xfId="12566"/>
    <cellStyle name="Normal 5 2 5 3 9" xfId="5529"/>
    <cellStyle name="Normal 5 2 5 4" xfId="402"/>
    <cellStyle name="Normal 5 2 5 4 2" xfId="1409"/>
    <cellStyle name="Normal 5 2 5 4 2 2" xfId="3194"/>
    <cellStyle name="Normal 5 2 5 4 2 2 2" xfId="11984"/>
    <cellStyle name="Normal 5 2 5 4 2 2 2 2" xfId="19013"/>
    <cellStyle name="Normal 5 2 5 4 2 2 3" xfId="15501"/>
    <cellStyle name="Normal 5 2 5 4 2 2 4" xfId="8465"/>
    <cellStyle name="Normal 5 2 5 4 2 3" xfId="4953"/>
    <cellStyle name="Normal 5 2 5 4 2 3 2" xfId="17264"/>
    <cellStyle name="Normal 5 2 5 4 2 3 3" xfId="10235"/>
    <cellStyle name="Normal 5 2 5 4 2 4" xfId="13752"/>
    <cellStyle name="Normal 5 2 5 4 2 5" xfId="6716"/>
    <cellStyle name="Normal 5 2 5 4 3" xfId="911"/>
    <cellStyle name="Normal 5 2 5 4 3 2" xfId="2696"/>
    <cellStyle name="Normal 5 2 5 4 3 2 2" xfId="11486"/>
    <cellStyle name="Normal 5 2 5 4 3 2 2 2" xfId="18515"/>
    <cellStyle name="Normal 5 2 5 4 3 2 3" xfId="15003"/>
    <cellStyle name="Normal 5 2 5 4 3 2 4" xfId="7967"/>
    <cellStyle name="Normal 5 2 5 4 3 3" xfId="4455"/>
    <cellStyle name="Normal 5 2 5 4 3 3 2" xfId="16766"/>
    <cellStyle name="Normal 5 2 5 4 3 3 3" xfId="9737"/>
    <cellStyle name="Normal 5 2 5 4 3 4" xfId="13254"/>
    <cellStyle name="Normal 5 2 5 4 3 5" xfId="6218"/>
    <cellStyle name="Normal 5 2 5 4 4" xfId="2188"/>
    <cellStyle name="Normal 5 2 5 4 4 2" xfId="10983"/>
    <cellStyle name="Normal 5 2 5 4 4 2 2" xfId="18012"/>
    <cellStyle name="Normal 5 2 5 4 4 3" xfId="14500"/>
    <cellStyle name="Normal 5 2 5 4 4 4" xfId="7464"/>
    <cellStyle name="Normal 5 2 5 4 5" xfId="3952"/>
    <cellStyle name="Normal 5 2 5 4 5 2" xfId="16263"/>
    <cellStyle name="Normal 5 2 5 4 5 3" xfId="9234"/>
    <cellStyle name="Normal 5 2 5 4 6" xfId="12751"/>
    <cellStyle name="Normal 5 2 5 4 7" xfId="5715"/>
    <cellStyle name="Normal 5 2 5 5" xfId="1160"/>
    <cellStyle name="Normal 5 2 5 5 2" xfId="2945"/>
    <cellStyle name="Normal 5 2 5 5 2 2" xfId="11735"/>
    <cellStyle name="Normal 5 2 5 5 2 2 2" xfId="18764"/>
    <cellStyle name="Normal 5 2 5 5 2 3" xfId="15252"/>
    <cellStyle name="Normal 5 2 5 5 2 4" xfId="8216"/>
    <cellStyle name="Normal 5 2 5 5 3" xfId="4704"/>
    <cellStyle name="Normal 5 2 5 5 3 2" xfId="17015"/>
    <cellStyle name="Normal 5 2 5 5 3 3" xfId="9986"/>
    <cellStyle name="Normal 5 2 5 5 4" xfId="13503"/>
    <cellStyle name="Normal 5 2 5 5 5" xfId="6467"/>
    <cellStyle name="Normal 5 2 5 6" xfId="662"/>
    <cellStyle name="Normal 5 2 5 6 2" xfId="2447"/>
    <cellStyle name="Normal 5 2 5 6 2 2" xfId="11237"/>
    <cellStyle name="Normal 5 2 5 6 2 2 2" xfId="18266"/>
    <cellStyle name="Normal 5 2 5 6 2 3" xfId="14754"/>
    <cellStyle name="Normal 5 2 5 6 2 4" xfId="7718"/>
    <cellStyle name="Normal 5 2 5 6 3" xfId="4206"/>
    <cellStyle name="Normal 5 2 5 6 3 2" xfId="16517"/>
    <cellStyle name="Normal 5 2 5 6 3 3" xfId="9488"/>
    <cellStyle name="Normal 5 2 5 6 4" xfId="13005"/>
    <cellStyle name="Normal 5 2 5 6 5" xfId="5969"/>
    <cellStyle name="Normal 5 2 5 7" xfId="1664"/>
    <cellStyle name="Normal 5 2 5 7 2" xfId="3445"/>
    <cellStyle name="Normal 5 2 5 7 2 2" xfId="12235"/>
    <cellStyle name="Normal 5 2 5 7 2 2 2" xfId="19264"/>
    <cellStyle name="Normal 5 2 5 7 2 3" xfId="15752"/>
    <cellStyle name="Normal 5 2 5 7 2 4" xfId="8716"/>
    <cellStyle name="Normal 5 2 5 7 3" xfId="5204"/>
    <cellStyle name="Normal 5 2 5 7 3 2" xfId="17515"/>
    <cellStyle name="Normal 5 2 5 7 3 3" xfId="10486"/>
    <cellStyle name="Normal 5 2 5 7 4" xfId="14003"/>
    <cellStyle name="Normal 5 2 5 7 5" xfId="6967"/>
    <cellStyle name="Normal 5 2 5 8" xfId="1937"/>
    <cellStyle name="Normal 5 2 5 8 2" xfId="10735"/>
    <cellStyle name="Normal 5 2 5 8 2 2" xfId="17764"/>
    <cellStyle name="Normal 5 2 5 8 3" xfId="14252"/>
    <cellStyle name="Normal 5 2 5 8 4" xfId="7216"/>
    <cellStyle name="Normal 5 2 5 9" xfId="3703"/>
    <cellStyle name="Normal 5 2 5 9 2" xfId="16014"/>
    <cellStyle name="Normal 5 2 5 9 3" xfId="8985"/>
    <cellStyle name="Normal 5 2 6" xfId="96"/>
    <cellStyle name="Normal 5 2 6 10" xfId="5428"/>
    <cellStyle name="Normal 5 2 6 2" xfId="267"/>
    <cellStyle name="Normal 5 2 6 2 2" xfId="522"/>
    <cellStyle name="Normal 5 2 6 2 2 2" xfId="1529"/>
    <cellStyle name="Normal 5 2 6 2 2 2 2" xfId="3314"/>
    <cellStyle name="Normal 5 2 6 2 2 2 2 2" xfId="12104"/>
    <cellStyle name="Normal 5 2 6 2 2 2 2 2 2" xfId="19133"/>
    <cellStyle name="Normal 5 2 6 2 2 2 2 3" xfId="15621"/>
    <cellStyle name="Normal 5 2 6 2 2 2 2 4" xfId="8585"/>
    <cellStyle name="Normal 5 2 6 2 2 2 3" xfId="5073"/>
    <cellStyle name="Normal 5 2 6 2 2 2 3 2" xfId="17384"/>
    <cellStyle name="Normal 5 2 6 2 2 2 3 3" xfId="10355"/>
    <cellStyle name="Normal 5 2 6 2 2 2 4" xfId="13872"/>
    <cellStyle name="Normal 5 2 6 2 2 2 5" xfId="6836"/>
    <cellStyle name="Normal 5 2 6 2 2 3" xfId="1031"/>
    <cellStyle name="Normal 5 2 6 2 2 3 2" xfId="2816"/>
    <cellStyle name="Normal 5 2 6 2 2 3 2 2" xfId="11606"/>
    <cellStyle name="Normal 5 2 6 2 2 3 2 2 2" xfId="18635"/>
    <cellStyle name="Normal 5 2 6 2 2 3 2 3" xfId="15123"/>
    <cellStyle name="Normal 5 2 6 2 2 3 2 4" xfId="8087"/>
    <cellStyle name="Normal 5 2 6 2 2 3 3" xfId="4575"/>
    <cellStyle name="Normal 5 2 6 2 2 3 3 2" xfId="16886"/>
    <cellStyle name="Normal 5 2 6 2 2 3 3 3" xfId="9857"/>
    <cellStyle name="Normal 5 2 6 2 2 3 4" xfId="13374"/>
    <cellStyle name="Normal 5 2 6 2 2 3 5" xfId="6338"/>
    <cellStyle name="Normal 5 2 6 2 2 4" xfId="2308"/>
    <cellStyle name="Normal 5 2 6 2 2 4 2" xfId="11103"/>
    <cellStyle name="Normal 5 2 6 2 2 4 2 2" xfId="18132"/>
    <cellStyle name="Normal 5 2 6 2 2 4 3" xfId="14620"/>
    <cellStyle name="Normal 5 2 6 2 2 4 4" xfId="7584"/>
    <cellStyle name="Normal 5 2 6 2 2 5" xfId="4072"/>
    <cellStyle name="Normal 5 2 6 2 2 5 2" xfId="16383"/>
    <cellStyle name="Normal 5 2 6 2 2 5 3" xfId="9354"/>
    <cellStyle name="Normal 5 2 6 2 2 6" xfId="12871"/>
    <cellStyle name="Normal 5 2 6 2 2 7" xfId="5835"/>
    <cellStyle name="Normal 5 2 6 2 3" xfId="1280"/>
    <cellStyle name="Normal 5 2 6 2 3 2" xfId="3065"/>
    <cellStyle name="Normal 5 2 6 2 3 2 2" xfId="11855"/>
    <cellStyle name="Normal 5 2 6 2 3 2 2 2" xfId="18884"/>
    <cellStyle name="Normal 5 2 6 2 3 2 3" xfId="15372"/>
    <cellStyle name="Normal 5 2 6 2 3 2 4" xfId="8336"/>
    <cellStyle name="Normal 5 2 6 2 3 3" xfId="4824"/>
    <cellStyle name="Normal 5 2 6 2 3 3 2" xfId="17135"/>
    <cellStyle name="Normal 5 2 6 2 3 3 3" xfId="10106"/>
    <cellStyle name="Normal 5 2 6 2 3 4" xfId="13623"/>
    <cellStyle name="Normal 5 2 6 2 3 5" xfId="6587"/>
    <cellStyle name="Normal 5 2 6 2 4" xfId="782"/>
    <cellStyle name="Normal 5 2 6 2 4 2" xfId="2567"/>
    <cellStyle name="Normal 5 2 6 2 4 2 2" xfId="11357"/>
    <cellStyle name="Normal 5 2 6 2 4 2 2 2" xfId="18386"/>
    <cellStyle name="Normal 5 2 6 2 4 2 3" xfId="14874"/>
    <cellStyle name="Normal 5 2 6 2 4 2 4" xfId="7838"/>
    <cellStyle name="Normal 5 2 6 2 4 3" xfId="4326"/>
    <cellStyle name="Normal 5 2 6 2 4 3 2" xfId="16637"/>
    <cellStyle name="Normal 5 2 6 2 4 3 3" xfId="9608"/>
    <cellStyle name="Normal 5 2 6 2 4 4" xfId="13125"/>
    <cellStyle name="Normal 5 2 6 2 4 5" xfId="6089"/>
    <cellStyle name="Normal 5 2 6 2 5" xfId="1784"/>
    <cellStyle name="Normal 5 2 6 2 5 2" xfId="3565"/>
    <cellStyle name="Normal 5 2 6 2 5 2 2" xfId="12355"/>
    <cellStyle name="Normal 5 2 6 2 5 2 2 2" xfId="19384"/>
    <cellStyle name="Normal 5 2 6 2 5 2 3" xfId="15872"/>
    <cellStyle name="Normal 5 2 6 2 5 2 4" xfId="8836"/>
    <cellStyle name="Normal 5 2 6 2 5 3" xfId="5324"/>
    <cellStyle name="Normal 5 2 6 2 5 3 2" xfId="17635"/>
    <cellStyle name="Normal 5 2 6 2 5 3 3" xfId="10606"/>
    <cellStyle name="Normal 5 2 6 2 5 4" xfId="14123"/>
    <cellStyle name="Normal 5 2 6 2 5 5" xfId="7087"/>
    <cellStyle name="Normal 5 2 6 2 6" xfId="2057"/>
    <cellStyle name="Normal 5 2 6 2 6 2" xfId="10855"/>
    <cellStyle name="Normal 5 2 6 2 6 2 2" xfId="17884"/>
    <cellStyle name="Normal 5 2 6 2 6 3" xfId="14372"/>
    <cellStyle name="Normal 5 2 6 2 6 4" xfId="7336"/>
    <cellStyle name="Normal 5 2 6 2 7" xfId="3823"/>
    <cellStyle name="Normal 5 2 6 2 7 2" xfId="16134"/>
    <cellStyle name="Normal 5 2 6 2 7 3" xfId="9105"/>
    <cellStyle name="Normal 5 2 6 2 8" xfId="12622"/>
    <cellStyle name="Normal 5 2 6 2 9" xfId="5585"/>
    <cellStyle name="Normal 5 2 6 3" xfId="366"/>
    <cellStyle name="Normal 5 2 6 3 2" xfId="1373"/>
    <cellStyle name="Normal 5 2 6 3 2 2" xfId="3158"/>
    <cellStyle name="Normal 5 2 6 3 2 2 2" xfId="11948"/>
    <cellStyle name="Normal 5 2 6 3 2 2 2 2" xfId="18977"/>
    <cellStyle name="Normal 5 2 6 3 2 2 3" xfId="15465"/>
    <cellStyle name="Normal 5 2 6 3 2 2 4" xfId="8429"/>
    <cellStyle name="Normal 5 2 6 3 2 3" xfId="4917"/>
    <cellStyle name="Normal 5 2 6 3 2 3 2" xfId="17228"/>
    <cellStyle name="Normal 5 2 6 3 2 3 3" xfId="10199"/>
    <cellStyle name="Normal 5 2 6 3 2 4" xfId="13716"/>
    <cellStyle name="Normal 5 2 6 3 2 5" xfId="6680"/>
    <cellStyle name="Normal 5 2 6 3 3" xfId="875"/>
    <cellStyle name="Normal 5 2 6 3 3 2" xfId="2660"/>
    <cellStyle name="Normal 5 2 6 3 3 2 2" xfId="11450"/>
    <cellStyle name="Normal 5 2 6 3 3 2 2 2" xfId="18479"/>
    <cellStyle name="Normal 5 2 6 3 3 2 3" xfId="14967"/>
    <cellStyle name="Normal 5 2 6 3 3 2 4" xfId="7931"/>
    <cellStyle name="Normal 5 2 6 3 3 3" xfId="4419"/>
    <cellStyle name="Normal 5 2 6 3 3 3 2" xfId="16730"/>
    <cellStyle name="Normal 5 2 6 3 3 3 3" xfId="9701"/>
    <cellStyle name="Normal 5 2 6 3 3 4" xfId="13218"/>
    <cellStyle name="Normal 5 2 6 3 3 5" xfId="6182"/>
    <cellStyle name="Normal 5 2 6 3 4" xfId="2152"/>
    <cellStyle name="Normal 5 2 6 3 4 2" xfId="10947"/>
    <cellStyle name="Normal 5 2 6 3 4 2 2" xfId="17976"/>
    <cellStyle name="Normal 5 2 6 3 4 3" xfId="14464"/>
    <cellStyle name="Normal 5 2 6 3 4 4" xfId="7428"/>
    <cellStyle name="Normal 5 2 6 3 5" xfId="3916"/>
    <cellStyle name="Normal 5 2 6 3 5 2" xfId="16227"/>
    <cellStyle name="Normal 5 2 6 3 5 3" xfId="9198"/>
    <cellStyle name="Normal 5 2 6 3 6" xfId="12715"/>
    <cellStyle name="Normal 5 2 6 3 7" xfId="5679"/>
    <cellStyle name="Normal 5 2 6 4" xfId="1124"/>
    <cellStyle name="Normal 5 2 6 4 2" xfId="2909"/>
    <cellStyle name="Normal 5 2 6 4 2 2" xfId="11699"/>
    <cellStyle name="Normal 5 2 6 4 2 2 2" xfId="18728"/>
    <cellStyle name="Normal 5 2 6 4 2 3" xfId="15216"/>
    <cellStyle name="Normal 5 2 6 4 2 4" xfId="8180"/>
    <cellStyle name="Normal 5 2 6 4 3" xfId="4668"/>
    <cellStyle name="Normal 5 2 6 4 3 2" xfId="16979"/>
    <cellStyle name="Normal 5 2 6 4 3 3" xfId="9950"/>
    <cellStyle name="Normal 5 2 6 4 4" xfId="13467"/>
    <cellStyle name="Normal 5 2 6 4 5" xfId="6431"/>
    <cellStyle name="Normal 5 2 6 5" xfId="626"/>
    <cellStyle name="Normal 5 2 6 5 2" xfId="2411"/>
    <cellStyle name="Normal 5 2 6 5 2 2" xfId="11201"/>
    <cellStyle name="Normal 5 2 6 5 2 2 2" xfId="18230"/>
    <cellStyle name="Normal 5 2 6 5 2 3" xfId="14718"/>
    <cellStyle name="Normal 5 2 6 5 2 4" xfId="7682"/>
    <cellStyle name="Normal 5 2 6 5 3" xfId="4170"/>
    <cellStyle name="Normal 5 2 6 5 3 2" xfId="16481"/>
    <cellStyle name="Normal 5 2 6 5 3 3" xfId="9452"/>
    <cellStyle name="Normal 5 2 6 5 4" xfId="12969"/>
    <cellStyle name="Normal 5 2 6 5 5" xfId="5933"/>
    <cellStyle name="Normal 5 2 6 6" xfId="1628"/>
    <cellStyle name="Normal 5 2 6 6 2" xfId="3409"/>
    <cellStyle name="Normal 5 2 6 6 2 2" xfId="12199"/>
    <cellStyle name="Normal 5 2 6 6 2 2 2" xfId="19228"/>
    <cellStyle name="Normal 5 2 6 6 2 3" xfId="15716"/>
    <cellStyle name="Normal 5 2 6 6 2 4" xfId="8680"/>
    <cellStyle name="Normal 5 2 6 6 3" xfId="5168"/>
    <cellStyle name="Normal 5 2 6 6 3 2" xfId="17479"/>
    <cellStyle name="Normal 5 2 6 6 3 3" xfId="10450"/>
    <cellStyle name="Normal 5 2 6 6 4" xfId="13967"/>
    <cellStyle name="Normal 5 2 6 6 5" xfId="6931"/>
    <cellStyle name="Normal 5 2 6 7" xfId="1897"/>
    <cellStyle name="Normal 5 2 6 7 2" xfId="10699"/>
    <cellStyle name="Normal 5 2 6 7 2 2" xfId="17728"/>
    <cellStyle name="Normal 5 2 6 7 3" xfId="14216"/>
    <cellStyle name="Normal 5 2 6 7 4" xfId="7180"/>
    <cellStyle name="Normal 5 2 6 8" xfId="3667"/>
    <cellStyle name="Normal 5 2 6 8 2" xfId="15978"/>
    <cellStyle name="Normal 5 2 6 8 3" xfId="8949"/>
    <cellStyle name="Normal 5 2 6 9" xfId="12466"/>
    <cellStyle name="Normal 5 2 7" xfId="239"/>
    <cellStyle name="Normal 5 2 7 2" xfId="494"/>
    <cellStyle name="Normal 5 2 7 2 2" xfId="1501"/>
    <cellStyle name="Normal 5 2 7 2 2 2" xfId="3286"/>
    <cellStyle name="Normal 5 2 7 2 2 2 2" xfId="12076"/>
    <cellStyle name="Normal 5 2 7 2 2 2 2 2" xfId="19105"/>
    <cellStyle name="Normal 5 2 7 2 2 2 3" xfId="15593"/>
    <cellStyle name="Normal 5 2 7 2 2 2 4" xfId="8557"/>
    <cellStyle name="Normal 5 2 7 2 2 3" xfId="5045"/>
    <cellStyle name="Normal 5 2 7 2 2 3 2" xfId="17356"/>
    <cellStyle name="Normal 5 2 7 2 2 3 3" xfId="10327"/>
    <cellStyle name="Normal 5 2 7 2 2 4" xfId="13844"/>
    <cellStyle name="Normal 5 2 7 2 2 5" xfId="6808"/>
    <cellStyle name="Normal 5 2 7 2 3" xfId="1003"/>
    <cellStyle name="Normal 5 2 7 2 3 2" xfId="2788"/>
    <cellStyle name="Normal 5 2 7 2 3 2 2" xfId="11578"/>
    <cellStyle name="Normal 5 2 7 2 3 2 2 2" xfId="18607"/>
    <cellStyle name="Normal 5 2 7 2 3 2 3" xfId="15095"/>
    <cellStyle name="Normal 5 2 7 2 3 2 4" xfId="8059"/>
    <cellStyle name="Normal 5 2 7 2 3 3" xfId="4547"/>
    <cellStyle name="Normal 5 2 7 2 3 3 2" xfId="16858"/>
    <cellStyle name="Normal 5 2 7 2 3 3 3" xfId="9829"/>
    <cellStyle name="Normal 5 2 7 2 3 4" xfId="13346"/>
    <cellStyle name="Normal 5 2 7 2 3 5" xfId="6310"/>
    <cellStyle name="Normal 5 2 7 2 4" xfId="2280"/>
    <cellStyle name="Normal 5 2 7 2 4 2" xfId="11075"/>
    <cellStyle name="Normal 5 2 7 2 4 2 2" xfId="18104"/>
    <cellStyle name="Normal 5 2 7 2 4 3" xfId="14592"/>
    <cellStyle name="Normal 5 2 7 2 4 4" xfId="7556"/>
    <cellStyle name="Normal 5 2 7 2 5" xfId="4044"/>
    <cellStyle name="Normal 5 2 7 2 5 2" xfId="16355"/>
    <cellStyle name="Normal 5 2 7 2 5 3" xfId="9326"/>
    <cellStyle name="Normal 5 2 7 2 6" xfId="12843"/>
    <cellStyle name="Normal 5 2 7 2 7" xfId="5807"/>
    <cellStyle name="Normal 5 2 7 3" xfId="1252"/>
    <cellStyle name="Normal 5 2 7 3 2" xfId="3037"/>
    <cellStyle name="Normal 5 2 7 3 2 2" xfId="11827"/>
    <cellStyle name="Normal 5 2 7 3 2 2 2" xfId="18856"/>
    <cellStyle name="Normal 5 2 7 3 2 3" xfId="15344"/>
    <cellStyle name="Normal 5 2 7 3 2 4" xfId="8308"/>
    <cellStyle name="Normal 5 2 7 3 3" xfId="4796"/>
    <cellStyle name="Normal 5 2 7 3 3 2" xfId="17107"/>
    <cellStyle name="Normal 5 2 7 3 3 3" xfId="10078"/>
    <cellStyle name="Normal 5 2 7 3 4" xfId="13595"/>
    <cellStyle name="Normal 5 2 7 3 5" xfId="6559"/>
    <cellStyle name="Normal 5 2 7 4" xfId="754"/>
    <cellStyle name="Normal 5 2 7 4 2" xfId="2539"/>
    <cellStyle name="Normal 5 2 7 4 2 2" xfId="11329"/>
    <cellStyle name="Normal 5 2 7 4 2 2 2" xfId="18358"/>
    <cellStyle name="Normal 5 2 7 4 2 3" xfId="14846"/>
    <cellStyle name="Normal 5 2 7 4 2 4" xfId="7810"/>
    <cellStyle name="Normal 5 2 7 4 3" xfId="4298"/>
    <cellStyle name="Normal 5 2 7 4 3 2" xfId="16609"/>
    <cellStyle name="Normal 5 2 7 4 3 3" xfId="9580"/>
    <cellStyle name="Normal 5 2 7 4 4" xfId="13097"/>
    <cellStyle name="Normal 5 2 7 4 5" xfId="6061"/>
    <cellStyle name="Normal 5 2 7 5" xfId="1756"/>
    <cellStyle name="Normal 5 2 7 5 2" xfId="3537"/>
    <cellStyle name="Normal 5 2 7 5 2 2" xfId="12327"/>
    <cellStyle name="Normal 5 2 7 5 2 2 2" xfId="19356"/>
    <cellStyle name="Normal 5 2 7 5 2 3" xfId="15844"/>
    <cellStyle name="Normal 5 2 7 5 2 4" xfId="8808"/>
    <cellStyle name="Normal 5 2 7 5 3" xfId="5296"/>
    <cellStyle name="Normal 5 2 7 5 3 2" xfId="17607"/>
    <cellStyle name="Normal 5 2 7 5 3 3" xfId="10578"/>
    <cellStyle name="Normal 5 2 7 5 4" xfId="14095"/>
    <cellStyle name="Normal 5 2 7 5 5" xfId="7059"/>
    <cellStyle name="Normal 5 2 7 6" xfId="2029"/>
    <cellStyle name="Normal 5 2 7 6 2" xfId="10827"/>
    <cellStyle name="Normal 5 2 7 6 2 2" xfId="17856"/>
    <cellStyle name="Normal 5 2 7 6 3" xfId="14344"/>
    <cellStyle name="Normal 5 2 7 6 4" xfId="7308"/>
    <cellStyle name="Normal 5 2 7 7" xfId="3795"/>
    <cellStyle name="Normal 5 2 7 7 2" xfId="16106"/>
    <cellStyle name="Normal 5 2 7 7 3" xfId="9077"/>
    <cellStyle name="Normal 5 2 7 8" xfId="12594"/>
    <cellStyle name="Normal 5 2 7 9" xfId="5557"/>
    <cellStyle name="Normal 5 2 8" xfId="175"/>
    <cellStyle name="Normal 5 2 8 2" xfId="430"/>
    <cellStyle name="Normal 5 2 8 2 2" xfId="1437"/>
    <cellStyle name="Normal 5 2 8 2 2 2" xfId="3222"/>
    <cellStyle name="Normal 5 2 8 2 2 2 2" xfId="12012"/>
    <cellStyle name="Normal 5 2 8 2 2 2 2 2" xfId="19041"/>
    <cellStyle name="Normal 5 2 8 2 2 2 3" xfId="15529"/>
    <cellStyle name="Normal 5 2 8 2 2 2 4" xfId="8493"/>
    <cellStyle name="Normal 5 2 8 2 2 3" xfId="4981"/>
    <cellStyle name="Normal 5 2 8 2 2 3 2" xfId="17292"/>
    <cellStyle name="Normal 5 2 8 2 2 3 3" xfId="10263"/>
    <cellStyle name="Normal 5 2 8 2 2 4" xfId="13780"/>
    <cellStyle name="Normal 5 2 8 2 2 5" xfId="6744"/>
    <cellStyle name="Normal 5 2 8 2 3" xfId="939"/>
    <cellStyle name="Normal 5 2 8 2 3 2" xfId="2724"/>
    <cellStyle name="Normal 5 2 8 2 3 2 2" xfId="11514"/>
    <cellStyle name="Normal 5 2 8 2 3 2 2 2" xfId="18543"/>
    <cellStyle name="Normal 5 2 8 2 3 2 3" xfId="15031"/>
    <cellStyle name="Normal 5 2 8 2 3 2 4" xfId="7995"/>
    <cellStyle name="Normal 5 2 8 2 3 3" xfId="4483"/>
    <cellStyle name="Normal 5 2 8 2 3 3 2" xfId="16794"/>
    <cellStyle name="Normal 5 2 8 2 3 3 3" xfId="9765"/>
    <cellStyle name="Normal 5 2 8 2 3 4" xfId="13282"/>
    <cellStyle name="Normal 5 2 8 2 3 5" xfId="6246"/>
    <cellStyle name="Normal 5 2 8 2 4" xfId="2216"/>
    <cellStyle name="Normal 5 2 8 2 4 2" xfId="11011"/>
    <cellStyle name="Normal 5 2 8 2 4 2 2" xfId="18040"/>
    <cellStyle name="Normal 5 2 8 2 4 3" xfId="14528"/>
    <cellStyle name="Normal 5 2 8 2 4 4" xfId="7492"/>
    <cellStyle name="Normal 5 2 8 2 5" xfId="3980"/>
    <cellStyle name="Normal 5 2 8 2 5 2" xfId="16291"/>
    <cellStyle name="Normal 5 2 8 2 5 3" xfId="9262"/>
    <cellStyle name="Normal 5 2 8 2 6" xfId="12779"/>
    <cellStyle name="Normal 5 2 8 2 7" xfId="5743"/>
    <cellStyle name="Normal 5 2 8 3" xfId="1188"/>
    <cellStyle name="Normal 5 2 8 3 2" xfId="2973"/>
    <cellStyle name="Normal 5 2 8 3 2 2" xfId="11763"/>
    <cellStyle name="Normal 5 2 8 3 2 2 2" xfId="18792"/>
    <cellStyle name="Normal 5 2 8 3 2 3" xfId="15280"/>
    <cellStyle name="Normal 5 2 8 3 2 4" xfId="8244"/>
    <cellStyle name="Normal 5 2 8 3 3" xfId="4732"/>
    <cellStyle name="Normal 5 2 8 3 3 2" xfId="17043"/>
    <cellStyle name="Normal 5 2 8 3 3 3" xfId="10014"/>
    <cellStyle name="Normal 5 2 8 3 4" xfId="13531"/>
    <cellStyle name="Normal 5 2 8 3 5" xfId="6495"/>
    <cellStyle name="Normal 5 2 8 4" xfId="690"/>
    <cellStyle name="Normal 5 2 8 4 2" xfId="2475"/>
    <cellStyle name="Normal 5 2 8 4 2 2" xfId="11265"/>
    <cellStyle name="Normal 5 2 8 4 2 2 2" xfId="18294"/>
    <cellStyle name="Normal 5 2 8 4 2 3" xfId="14782"/>
    <cellStyle name="Normal 5 2 8 4 2 4" xfId="7746"/>
    <cellStyle name="Normal 5 2 8 4 3" xfId="4234"/>
    <cellStyle name="Normal 5 2 8 4 3 2" xfId="16545"/>
    <cellStyle name="Normal 5 2 8 4 3 3" xfId="9516"/>
    <cellStyle name="Normal 5 2 8 4 4" xfId="13033"/>
    <cellStyle name="Normal 5 2 8 4 5" xfId="5997"/>
    <cellStyle name="Normal 5 2 8 5" xfId="1692"/>
    <cellStyle name="Normal 5 2 8 5 2" xfId="3473"/>
    <cellStyle name="Normal 5 2 8 5 2 2" xfId="12263"/>
    <cellStyle name="Normal 5 2 8 5 2 2 2" xfId="19292"/>
    <cellStyle name="Normal 5 2 8 5 2 3" xfId="15780"/>
    <cellStyle name="Normal 5 2 8 5 2 4" xfId="8744"/>
    <cellStyle name="Normal 5 2 8 5 3" xfId="5232"/>
    <cellStyle name="Normal 5 2 8 5 3 2" xfId="17543"/>
    <cellStyle name="Normal 5 2 8 5 3 3" xfId="10514"/>
    <cellStyle name="Normal 5 2 8 5 4" xfId="14031"/>
    <cellStyle name="Normal 5 2 8 5 5" xfId="6995"/>
    <cellStyle name="Normal 5 2 8 6" xfId="1965"/>
    <cellStyle name="Normal 5 2 8 6 2" xfId="10763"/>
    <cellStyle name="Normal 5 2 8 6 2 2" xfId="17792"/>
    <cellStyle name="Normal 5 2 8 6 3" xfId="14280"/>
    <cellStyle name="Normal 5 2 8 6 4" xfId="7244"/>
    <cellStyle name="Normal 5 2 8 7" xfId="3731"/>
    <cellStyle name="Normal 5 2 8 7 2" xfId="16042"/>
    <cellStyle name="Normal 5 2 8 7 3" xfId="9013"/>
    <cellStyle name="Normal 5 2 8 8" xfId="12530"/>
    <cellStyle name="Normal 5 2 8 9" xfId="5493"/>
    <cellStyle name="Normal 5 2 9" xfId="338"/>
    <cellStyle name="Normal 5 2 9 2" xfId="1345"/>
    <cellStyle name="Normal 5 2 9 2 2" xfId="3130"/>
    <cellStyle name="Normal 5 2 9 2 2 2" xfId="11920"/>
    <cellStyle name="Normal 5 2 9 2 2 2 2" xfId="18949"/>
    <cellStyle name="Normal 5 2 9 2 2 3" xfId="15437"/>
    <cellStyle name="Normal 5 2 9 2 2 4" xfId="8401"/>
    <cellStyle name="Normal 5 2 9 2 3" xfId="4889"/>
    <cellStyle name="Normal 5 2 9 2 3 2" xfId="17200"/>
    <cellStyle name="Normal 5 2 9 2 3 3" xfId="10171"/>
    <cellStyle name="Normal 5 2 9 2 4" xfId="13688"/>
    <cellStyle name="Normal 5 2 9 2 5" xfId="6652"/>
    <cellStyle name="Normal 5 2 9 3" xfId="847"/>
    <cellStyle name="Normal 5 2 9 3 2" xfId="2632"/>
    <cellStyle name="Normal 5 2 9 3 2 2" xfId="11422"/>
    <cellStyle name="Normal 5 2 9 3 2 2 2" xfId="18451"/>
    <cellStyle name="Normal 5 2 9 3 2 3" xfId="14939"/>
    <cellStyle name="Normal 5 2 9 3 2 4" xfId="7903"/>
    <cellStyle name="Normal 5 2 9 3 3" xfId="4391"/>
    <cellStyle name="Normal 5 2 9 3 3 2" xfId="16702"/>
    <cellStyle name="Normal 5 2 9 3 3 3" xfId="9673"/>
    <cellStyle name="Normal 5 2 9 3 4" xfId="13190"/>
    <cellStyle name="Normal 5 2 9 3 5" xfId="6154"/>
    <cellStyle name="Normal 5 2 9 4" xfId="2124"/>
    <cellStyle name="Normal 5 2 9 4 2" xfId="10919"/>
    <cellStyle name="Normal 5 2 9 4 2 2" xfId="17948"/>
    <cellStyle name="Normal 5 2 9 4 3" xfId="14436"/>
    <cellStyle name="Normal 5 2 9 4 4" xfId="7400"/>
    <cellStyle name="Normal 5 2 9 5" xfId="3888"/>
    <cellStyle name="Normal 5 2 9 5 2" xfId="16199"/>
    <cellStyle name="Normal 5 2 9 5 3" xfId="9170"/>
    <cellStyle name="Normal 5 2 9 6" xfId="12687"/>
    <cellStyle name="Normal 5 2 9 7" xfId="5651"/>
    <cellStyle name="Normal 5 3" xfId="59"/>
    <cellStyle name="Normal 5 3 10" xfId="1606"/>
    <cellStyle name="Normal 5 3 10 2" xfId="3387"/>
    <cellStyle name="Normal 5 3 10 2 2" xfId="12177"/>
    <cellStyle name="Normal 5 3 10 2 2 2" xfId="19206"/>
    <cellStyle name="Normal 5 3 10 2 3" xfId="15694"/>
    <cellStyle name="Normal 5 3 10 2 4" xfId="8658"/>
    <cellStyle name="Normal 5 3 10 3" xfId="5146"/>
    <cellStyle name="Normal 5 3 10 3 2" xfId="17457"/>
    <cellStyle name="Normal 5 3 10 3 3" xfId="10428"/>
    <cellStyle name="Normal 5 3 10 4" xfId="13945"/>
    <cellStyle name="Normal 5 3 10 5" xfId="6909"/>
    <cellStyle name="Normal 5 3 11" xfId="1871"/>
    <cellStyle name="Normal 5 3 11 2" xfId="10677"/>
    <cellStyle name="Normal 5 3 11 2 2" xfId="17706"/>
    <cellStyle name="Normal 5 3 11 3" xfId="14194"/>
    <cellStyle name="Normal 5 3 11 4" xfId="7158"/>
    <cellStyle name="Normal 5 3 12" xfId="3645"/>
    <cellStyle name="Normal 5 3 12 2" xfId="15956"/>
    <cellStyle name="Normal 5 3 12 3" xfId="8927"/>
    <cellStyle name="Normal 5 3 13" xfId="12444"/>
    <cellStyle name="Normal 5 3 14" xfId="5406"/>
    <cellStyle name="Normal 5 3 2" xfId="84"/>
    <cellStyle name="Normal 5 3 2 10" xfId="1889"/>
    <cellStyle name="Normal 5 3 2 10 2" xfId="10691"/>
    <cellStyle name="Normal 5 3 2 10 2 2" xfId="17720"/>
    <cellStyle name="Normal 5 3 2 10 3" xfId="14208"/>
    <cellStyle name="Normal 5 3 2 10 4" xfId="7172"/>
    <cellStyle name="Normal 5 3 2 11" xfId="3659"/>
    <cellStyle name="Normal 5 3 2 11 2" xfId="15970"/>
    <cellStyle name="Normal 5 3 2 11 3" xfId="8941"/>
    <cellStyle name="Normal 5 3 2 12" xfId="12458"/>
    <cellStyle name="Normal 5 3 2 13" xfId="5420"/>
    <cellStyle name="Normal 5 3 2 2" xfId="167"/>
    <cellStyle name="Normal 5 3 2 2 10" xfId="12522"/>
    <cellStyle name="Normal 5 3 2 2 11" xfId="5485"/>
    <cellStyle name="Normal 5 3 2 2 2" xfId="323"/>
    <cellStyle name="Normal 5 3 2 2 2 2" xfId="578"/>
    <cellStyle name="Normal 5 3 2 2 2 2 2" xfId="1585"/>
    <cellStyle name="Normal 5 3 2 2 2 2 2 2" xfId="3370"/>
    <cellStyle name="Normal 5 3 2 2 2 2 2 2 2" xfId="12160"/>
    <cellStyle name="Normal 5 3 2 2 2 2 2 2 2 2" xfId="19189"/>
    <cellStyle name="Normal 5 3 2 2 2 2 2 2 3" xfId="15677"/>
    <cellStyle name="Normal 5 3 2 2 2 2 2 2 4" xfId="8641"/>
    <cellStyle name="Normal 5 3 2 2 2 2 2 3" xfId="5129"/>
    <cellStyle name="Normal 5 3 2 2 2 2 2 3 2" xfId="17440"/>
    <cellStyle name="Normal 5 3 2 2 2 2 2 3 3" xfId="10411"/>
    <cellStyle name="Normal 5 3 2 2 2 2 2 4" xfId="13928"/>
    <cellStyle name="Normal 5 3 2 2 2 2 2 5" xfId="6892"/>
    <cellStyle name="Normal 5 3 2 2 2 2 3" xfId="1087"/>
    <cellStyle name="Normal 5 3 2 2 2 2 3 2" xfId="2872"/>
    <cellStyle name="Normal 5 3 2 2 2 2 3 2 2" xfId="11662"/>
    <cellStyle name="Normal 5 3 2 2 2 2 3 2 2 2" xfId="18691"/>
    <cellStyle name="Normal 5 3 2 2 2 2 3 2 3" xfId="15179"/>
    <cellStyle name="Normal 5 3 2 2 2 2 3 2 4" xfId="8143"/>
    <cellStyle name="Normal 5 3 2 2 2 2 3 3" xfId="4631"/>
    <cellStyle name="Normal 5 3 2 2 2 2 3 3 2" xfId="16942"/>
    <cellStyle name="Normal 5 3 2 2 2 2 3 3 3" xfId="9913"/>
    <cellStyle name="Normal 5 3 2 2 2 2 3 4" xfId="13430"/>
    <cellStyle name="Normal 5 3 2 2 2 2 3 5" xfId="6394"/>
    <cellStyle name="Normal 5 3 2 2 2 2 4" xfId="2364"/>
    <cellStyle name="Normal 5 3 2 2 2 2 4 2" xfId="11159"/>
    <cellStyle name="Normal 5 3 2 2 2 2 4 2 2" xfId="18188"/>
    <cellStyle name="Normal 5 3 2 2 2 2 4 3" xfId="14676"/>
    <cellStyle name="Normal 5 3 2 2 2 2 4 4" xfId="7640"/>
    <cellStyle name="Normal 5 3 2 2 2 2 5" xfId="4128"/>
    <cellStyle name="Normal 5 3 2 2 2 2 5 2" xfId="16439"/>
    <cellStyle name="Normal 5 3 2 2 2 2 5 3" xfId="9410"/>
    <cellStyle name="Normal 5 3 2 2 2 2 6" xfId="12927"/>
    <cellStyle name="Normal 5 3 2 2 2 2 7" xfId="5891"/>
    <cellStyle name="Normal 5 3 2 2 2 3" xfId="1336"/>
    <cellStyle name="Normal 5 3 2 2 2 3 2" xfId="3121"/>
    <cellStyle name="Normal 5 3 2 2 2 3 2 2" xfId="11911"/>
    <cellStyle name="Normal 5 3 2 2 2 3 2 2 2" xfId="18940"/>
    <cellStyle name="Normal 5 3 2 2 2 3 2 3" xfId="15428"/>
    <cellStyle name="Normal 5 3 2 2 2 3 2 4" xfId="8392"/>
    <cellStyle name="Normal 5 3 2 2 2 3 3" xfId="4880"/>
    <cellStyle name="Normal 5 3 2 2 2 3 3 2" xfId="17191"/>
    <cellStyle name="Normal 5 3 2 2 2 3 3 3" xfId="10162"/>
    <cellStyle name="Normal 5 3 2 2 2 3 4" xfId="13679"/>
    <cellStyle name="Normal 5 3 2 2 2 3 5" xfId="6643"/>
    <cellStyle name="Normal 5 3 2 2 2 4" xfId="838"/>
    <cellStyle name="Normal 5 3 2 2 2 4 2" xfId="2623"/>
    <cellStyle name="Normal 5 3 2 2 2 4 2 2" xfId="11413"/>
    <cellStyle name="Normal 5 3 2 2 2 4 2 2 2" xfId="18442"/>
    <cellStyle name="Normal 5 3 2 2 2 4 2 3" xfId="14930"/>
    <cellStyle name="Normal 5 3 2 2 2 4 2 4" xfId="7894"/>
    <cellStyle name="Normal 5 3 2 2 2 4 3" xfId="4382"/>
    <cellStyle name="Normal 5 3 2 2 2 4 3 2" xfId="16693"/>
    <cellStyle name="Normal 5 3 2 2 2 4 3 3" xfId="9664"/>
    <cellStyle name="Normal 5 3 2 2 2 4 4" xfId="13181"/>
    <cellStyle name="Normal 5 3 2 2 2 4 5" xfId="6145"/>
    <cellStyle name="Normal 5 3 2 2 2 5" xfId="1840"/>
    <cellStyle name="Normal 5 3 2 2 2 5 2" xfId="3621"/>
    <cellStyle name="Normal 5 3 2 2 2 5 2 2" xfId="12411"/>
    <cellStyle name="Normal 5 3 2 2 2 5 2 2 2" xfId="19440"/>
    <cellStyle name="Normal 5 3 2 2 2 5 2 3" xfId="15928"/>
    <cellStyle name="Normal 5 3 2 2 2 5 2 4" xfId="8892"/>
    <cellStyle name="Normal 5 3 2 2 2 5 3" xfId="5380"/>
    <cellStyle name="Normal 5 3 2 2 2 5 3 2" xfId="17691"/>
    <cellStyle name="Normal 5 3 2 2 2 5 3 3" xfId="10662"/>
    <cellStyle name="Normal 5 3 2 2 2 5 4" xfId="14179"/>
    <cellStyle name="Normal 5 3 2 2 2 5 5" xfId="7143"/>
    <cellStyle name="Normal 5 3 2 2 2 6" xfId="2113"/>
    <cellStyle name="Normal 5 3 2 2 2 6 2" xfId="10910"/>
    <cellStyle name="Normal 5 3 2 2 2 6 2 2" xfId="17939"/>
    <cellStyle name="Normal 5 3 2 2 2 6 3" xfId="14427"/>
    <cellStyle name="Normal 5 3 2 2 2 6 4" xfId="7391"/>
    <cellStyle name="Normal 5 3 2 2 2 7" xfId="3879"/>
    <cellStyle name="Normal 5 3 2 2 2 7 2" xfId="16190"/>
    <cellStyle name="Normal 5 3 2 2 2 7 3" xfId="9161"/>
    <cellStyle name="Normal 5 3 2 2 2 8" xfId="12678"/>
    <cellStyle name="Normal 5 3 2 2 2 9" xfId="5641"/>
    <cellStyle name="Normal 5 3 2 2 3" xfId="231"/>
    <cellStyle name="Normal 5 3 2 2 3 2" xfId="486"/>
    <cellStyle name="Normal 5 3 2 2 3 2 2" xfId="1493"/>
    <cellStyle name="Normal 5 3 2 2 3 2 2 2" xfId="3278"/>
    <cellStyle name="Normal 5 3 2 2 3 2 2 2 2" xfId="12068"/>
    <cellStyle name="Normal 5 3 2 2 3 2 2 2 2 2" xfId="19097"/>
    <cellStyle name="Normal 5 3 2 2 3 2 2 2 3" xfId="15585"/>
    <cellStyle name="Normal 5 3 2 2 3 2 2 2 4" xfId="8549"/>
    <cellStyle name="Normal 5 3 2 2 3 2 2 3" xfId="5037"/>
    <cellStyle name="Normal 5 3 2 2 3 2 2 3 2" xfId="17348"/>
    <cellStyle name="Normal 5 3 2 2 3 2 2 3 3" xfId="10319"/>
    <cellStyle name="Normal 5 3 2 2 3 2 2 4" xfId="13836"/>
    <cellStyle name="Normal 5 3 2 2 3 2 2 5" xfId="6800"/>
    <cellStyle name="Normal 5 3 2 2 3 2 3" xfId="995"/>
    <cellStyle name="Normal 5 3 2 2 3 2 3 2" xfId="2780"/>
    <cellStyle name="Normal 5 3 2 2 3 2 3 2 2" xfId="11570"/>
    <cellStyle name="Normal 5 3 2 2 3 2 3 2 2 2" xfId="18599"/>
    <cellStyle name="Normal 5 3 2 2 3 2 3 2 3" xfId="15087"/>
    <cellStyle name="Normal 5 3 2 2 3 2 3 2 4" xfId="8051"/>
    <cellStyle name="Normal 5 3 2 2 3 2 3 3" xfId="4539"/>
    <cellStyle name="Normal 5 3 2 2 3 2 3 3 2" xfId="16850"/>
    <cellStyle name="Normal 5 3 2 2 3 2 3 3 3" xfId="9821"/>
    <cellStyle name="Normal 5 3 2 2 3 2 3 4" xfId="13338"/>
    <cellStyle name="Normal 5 3 2 2 3 2 3 5" xfId="6302"/>
    <cellStyle name="Normal 5 3 2 2 3 2 4" xfId="2272"/>
    <cellStyle name="Normal 5 3 2 2 3 2 4 2" xfId="11067"/>
    <cellStyle name="Normal 5 3 2 2 3 2 4 2 2" xfId="18096"/>
    <cellStyle name="Normal 5 3 2 2 3 2 4 3" xfId="14584"/>
    <cellStyle name="Normal 5 3 2 2 3 2 4 4" xfId="7548"/>
    <cellStyle name="Normal 5 3 2 2 3 2 5" xfId="4036"/>
    <cellStyle name="Normal 5 3 2 2 3 2 5 2" xfId="16347"/>
    <cellStyle name="Normal 5 3 2 2 3 2 5 3" xfId="9318"/>
    <cellStyle name="Normal 5 3 2 2 3 2 6" xfId="12835"/>
    <cellStyle name="Normal 5 3 2 2 3 2 7" xfId="5799"/>
    <cellStyle name="Normal 5 3 2 2 3 3" xfId="1244"/>
    <cellStyle name="Normal 5 3 2 2 3 3 2" xfId="3029"/>
    <cellStyle name="Normal 5 3 2 2 3 3 2 2" xfId="11819"/>
    <cellStyle name="Normal 5 3 2 2 3 3 2 2 2" xfId="18848"/>
    <cellStyle name="Normal 5 3 2 2 3 3 2 3" xfId="15336"/>
    <cellStyle name="Normal 5 3 2 2 3 3 2 4" xfId="8300"/>
    <cellStyle name="Normal 5 3 2 2 3 3 3" xfId="4788"/>
    <cellStyle name="Normal 5 3 2 2 3 3 3 2" xfId="17099"/>
    <cellStyle name="Normal 5 3 2 2 3 3 3 3" xfId="10070"/>
    <cellStyle name="Normal 5 3 2 2 3 3 4" xfId="13587"/>
    <cellStyle name="Normal 5 3 2 2 3 3 5" xfId="6551"/>
    <cellStyle name="Normal 5 3 2 2 3 4" xfId="746"/>
    <cellStyle name="Normal 5 3 2 2 3 4 2" xfId="2531"/>
    <cellStyle name="Normal 5 3 2 2 3 4 2 2" xfId="11321"/>
    <cellStyle name="Normal 5 3 2 2 3 4 2 2 2" xfId="18350"/>
    <cellStyle name="Normal 5 3 2 2 3 4 2 3" xfId="14838"/>
    <cellStyle name="Normal 5 3 2 2 3 4 2 4" xfId="7802"/>
    <cellStyle name="Normal 5 3 2 2 3 4 3" xfId="4290"/>
    <cellStyle name="Normal 5 3 2 2 3 4 3 2" xfId="16601"/>
    <cellStyle name="Normal 5 3 2 2 3 4 3 3" xfId="9572"/>
    <cellStyle name="Normal 5 3 2 2 3 4 4" xfId="13089"/>
    <cellStyle name="Normal 5 3 2 2 3 4 5" xfId="6053"/>
    <cellStyle name="Normal 5 3 2 2 3 5" xfId="1748"/>
    <cellStyle name="Normal 5 3 2 2 3 5 2" xfId="3529"/>
    <cellStyle name="Normal 5 3 2 2 3 5 2 2" xfId="12319"/>
    <cellStyle name="Normal 5 3 2 2 3 5 2 2 2" xfId="19348"/>
    <cellStyle name="Normal 5 3 2 2 3 5 2 3" xfId="15836"/>
    <cellStyle name="Normal 5 3 2 2 3 5 2 4" xfId="8800"/>
    <cellStyle name="Normal 5 3 2 2 3 5 3" xfId="5288"/>
    <cellStyle name="Normal 5 3 2 2 3 5 3 2" xfId="17599"/>
    <cellStyle name="Normal 5 3 2 2 3 5 3 3" xfId="10570"/>
    <cellStyle name="Normal 5 3 2 2 3 5 4" xfId="14087"/>
    <cellStyle name="Normal 5 3 2 2 3 5 5" xfId="7051"/>
    <cellStyle name="Normal 5 3 2 2 3 6" xfId="2021"/>
    <cellStyle name="Normal 5 3 2 2 3 6 2" xfId="10819"/>
    <cellStyle name="Normal 5 3 2 2 3 6 2 2" xfId="17848"/>
    <cellStyle name="Normal 5 3 2 2 3 6 3" xfId="14336"/>
    <cellStyle name="Normal 5 3 2 2 3 6 4" xfId="7300"/>
    <cellStyle name="Normal 5 3 2 2 3 7" xfId="3787"/>
    <cellStyle name="Normal 5 3 2 2 3 7 2" xfId="16098"/>
    <cellStyle name="Normal 5 3 2 2 3 7 3" xfId="9069"/>
    <cellStyle name="Normal 5 3 2 2 3 8" xfId="12586"/>
    <cellStyle name="Normal 5 3 2 2 3 9" xfId="5549"/>
    <cellStyle name="Normal 5 3 2 2 4" xfId="422"/>
    <cellStyle name="Normal 5 3 2 2 4 2" xfId="1429"/>
    <cellStyle name="Normal 5 3 2 2 4 2 2" xfId="3214"/>
    <cellStyle name="Normal 5 3 2 2 4 2 2 2" xfId="12004"/>
    <cellStyle name="Normal 5 3 2 2 4 2 2 2 2" xfId="19033"/>
    <cellStyle name="Normal 5 3 2 2 4 2 2 3" xfId="15521"/>
    <cellStyle name="Normal 5 3 2 2 4 2 2 4" xfId="8485"/>
    <cellStyle name="Normal 5 3 2 2 4 2 3" xfId="4973"/>
    <cellStyle name="Normal 5 3 2 2 4 2 3 2" xfId="17284"/>
    <cellStyle name="Normal 5 3 2 2 4 2 3 3" xfId="10255"/>
    <cellStyle name="Normal 5 3 2 2 4 2 4" xfId="13772"/>
    <cellStyle name="Normal 5 3 2 2 4 2 5" xfId="6736"/>
    <cellStyle name="Normal 5 3 2 2 4 3" xfId="931"/>
    <cellStyle name="Normal 5 3 2 2 4 3 2" xfId="2716"/>
    <cellStyle name="Normal 5 3 2 2 4 3 2 2" xfId="11506"/>
    <cellStyle name="Normal 5 3 2 2 4 3 2 2 2" xfId="18535"/>
    <cellStyle name="Normal 5 3 2 2 4 3 2 3" xfId="15023"/>
    <cellStyle name="Normal 5 3 2 2 4 3 2 4" xfId="7987"/>
    <cellStyle name="Normal 5 3 2 2 4 3 3" xfId="4475"/>
    <cellStyle name="Normal 5 3 2 2 4 3 3 2" xfId="16786"/>
    <cellStyle name="Normal 5 3 2 2 4 3 3 3" xfId="9757"/>
    <cellStyle name="Normal 5 3 2 2 4 3 4" xfId="13274"/>
    <cellStyle name="Normal 5 3 2 2 4 3 5" xfId="6238"/>
    <cellStyle name="Normal 5 3 2 2 4 4" xfId="2208"/>
    <cellStyle name="Normal 5 3 2 2 4 4 2" xfId="11003"/>
    <cellStyle name="Normal 5 3 2 2 4 4 2 2" xfId="18032"/>
    <cellStyle name="Normal 5 3 2 2 4 4 3" xfId="14520"/>
    <cellStyle name="Normal 5 3 2 2 4 4 4" xfId="7484"/>
    <cellStyle name="Normal 5 3 2 2 4 5" xfId="3972"/>
    <cellStyle name="Normal 5 3 2 2 4 5 2" xfId="16283"/>
    <cellStyle name="Normal 5 3 2 2 4 5 3" xfId="9254"/>
    <cellStyle name="Normal 5 3 2 2 4 6" xfId="12771"/>
    <cellStyle name="Normal 5 3 2 2 4 7" xfId="5735"/>
    <cellStyle name="Normal 5 3 2 2 5" xfId="1180"/>
    <cellStyle name="Normal 5 3 2 2 5 2" xfId="2965"/>
    <cellStyle name="Normal 5 3 2 2 5 2 2" xfId="11755"/>
    <cellStyle name="Normal 5 3 2 2 5 2 2 2" xfId="18784"/>
    <cellStyle name="Normal 5 3 2 2 5 2 3" xfId="15272"/>
    <cellStyle name="Normal 5 3 2 2 5 2 4" xfId="8236"/>
    <cellStyle name="Normal 5 3 2 2 5 3" xfId="4724"/>
    <cellStyle name="Normal 5 3 2 2 5 3 2" xfId="17035"/>
    <cellStyle name="Normal 5 3 2 2 5 3 3" xfId="10006"/>
    <cellStyle name="Normal 5 3 2 2 5 4" xfId="13523"/>
    <cellStyle name="Normal 5 3 2 2 5 5" xfId="6487"/>
    <cellStyle name="Normal 5 3 2 2 6" xfId="682"/>
    <cellStyle name="Normal 5 3 2 2 6 2" xfId="2467"/>
    <cellStyle name="Normal 5 3 2 2 6 2 2" xfId="11257"/>
    <cellStyle name="Normal 5 3 2 2 6 2 2 2" xfId="18286"/>
    <cellStyle name="Normal 5 3 2 2 6 2 3" xfId="14774"/>
    <cellStyle name="Normal 5 3 2 2 6 2 4" xfId="7738"/>
    <cellStyle name="Normal 5 3 2 2 6 3" xfId="4226"/>
    <cellStyle name="Normal 5 3 2 2 6 3 2" xfId="16537"/>
    <cellStyle name="Normal 5 3 2 2 6 3 3" xfId="9508"/>
    <cellStyle name="Normal 5 3 2 2 6 4" xfId="13025"/>
    <cellStyle name="Normal 5 3 2 2 6 5" xfId="5989"/>
    <cellStyle name="Normal 5 3 2 2 7" xfId="1684"/>
    <cellStyle name="Normal 5 3 2 2 7 2" xfId="3465"/>
    <cellStyle name="Normal 5 3 2 2 7 2 2" xfId="12255"/>
    <cellStyle name="Normal 5 3 2 2 7 2 2 2" xfId="19284"/>
    <cellStyle name="Normal 5 3 2 2 7 2 3" xfId="15772"/>
    <cellStyle name="Normal 5 3 2 2 7 2 4" xfId="8736"/>
    <cellStyle name="Normal 5 3 2 2 7 3" xfId="5224"/>
    <cellStyle name="Normal 5 3 2 2 7 3 2" xfId="17535"/>
    <cellStyle name="Normal 5 3 2 2 7 3 3" xfId="10506"/>
    <cellStyle name="Normal 5 3 2 2 7 4" xfId="14023"/>
    <cellStyle name="Normal 5 3 2 2 7 5" xfId="6987"/>
    <cellStyle name="Normal 5 3 2 2 8" xfId="1957"/>
    <cellStyle name="Normal 5 3 2 2 8 2" xfId="10755"/>
    <cellStyle name="Normal 5 3 2 2 8 2 2" xfId="17784"/>
    <cellStyle name="Normal 5 3 2 2 8 3" xfId="14272"/>
    <cellStyle name="Normal 5 3 2 2 8 4" xfId="7236"/>
    <cellStyle name="Normal 5 3 2 2 9" xfId="3723"/>
    <cellStyle name="Normal 5 3 2 2 9 2" xfId="16034"/>
    <cellStyle name="Normal 5 3 2 2 9 3" xfId="9005"/>
    <cellStyle name="Normal 5 3 2 3" xfId="139"/>
    <cellStyle name="Normal 5 3 2 3 10" xfId="5457"/>
    <cellStyle name="Normal 5 3 2 3 2" xfId="295"/>
    <cellStyle name="Normal 5 3 2 3 2 2" xfId="550"/>
    <cellStyle name="Normal 5 3 2 3 2 2 2" xfId="1557"/>
    <cellStyle name="Normal 5 3 2 3 2 2 2 2" xfId="3342"/>
    <cellStyle name="Normal 5 3 2 3 2 2 2 2 2" xfId="12132"/>
    <cellStyle name="Normal 5 3 2 3 2 2 2 2 2 2" xfId="19161"/>
    <cellStyle name="Normal 5 3 2 3 2 2 2 2 3" xfId="15649"/>
    <cellStyle name="Normal 5 3 2 3 2 2 2 2 4" xfId="8613"/>
    <cellStyle name="Normal 5 3 2 3 2 2 2 3" xfId="5101"/>
    <cellStyle name="Normal 5 3 2 3 2 2 2 3 2" xfId="17412"/>
    <cellStyle name="Normal 5 3 2 3 2 2 2 3 3" xfId="10383"/>
    <cellStyle name="Normal 5 3 2 3 2 2 2 4" xfId="13900"/>
    <cellStyle name="Normal 5 3 2 3 2 2 2 5" xfId="6864"/>
    <cellStyle name="Normal 5 3 2 3 2 2 3" xfId="1059"/>
    <cellStyle name="Normal 5 3 2 3 2 2 3 2" xfId="2844"/>
    <cellStyle name="Normal 5 3 2 3 2 2 3 2 2" xfId="11634"/>
    <cellStyle name="Normal 5 3 2 3 2 2 3 2 2 2" xfId="18663"/>
    <cellStyle name="Normal 5 3 2 3 2 2 3 2 3" xfId="15151"/>
    <cellStyle name="Normal 5 3 2 3 2 2 3 2 4" xfId="8115"/>
    <cellStyle name="Normal 5 3 2 3 2 2 3 3" xfId="4603"/>
    <cellStyle name="Normal 5 3 2 3 2 2 3 3 2" xfId="16914"/>
    <cellStyle name="Normal 5 3 2 3 2 2 3 3 3" xfId="9885"/>
    <cellStyle name="Normal 5 3 2 3 2 2 3 4" xfId="13402"/>
    <cellStyle name="Normal 5 3 2 3 2 2 3 5" xfId="6366"/>
    <cellStyle name="Normal 5 3 2 3 2 2 4" xfId="2336"/>
    <cellStyle name="Normal 5 3 2 3 2 2 4 2" xfId="11131"/>
    <cellStyle name="Normal 5 3 2 3 2 2 4 2 2" xfId="18160"/>
    <cellStyle name="Normal 5 3 2 3 2 2 4 3" xfId="14648"/>
    <cellStyle name="Normal 5 3 2 3 2 2 4 4" xfId="7612"/>
    <cellStyle name="Normal 5 3 2 3 2 2 5" xfId="4100"/>
    <cellStyle name="Normal 5 3 2 3 2 2 5 2" xfId="16411"/>
    <cellStyle name="Normal 5 3 2 3 2 2 5 3" xfId="9382"/>
    <cellStyle name="Normal 5 3 2 3 2 2 6" xfId="12899"/>
    <cellStyle name="Normal 5 3 2 3 2 2 7" xfId="5863"/>
    <cellStyle name="Normal 5 3 2 3 2 3" xfId="1308"/>
    <cellStyle name="Normal 5 3 2 3 2 3 2" xfId="3093"/>
    <cellStyle name="Normal 5 3 2 3 2 3 2 2" xfId="11883"/>
    <cellStyle name="Normal 5 3 2 3 2 3 2 2 2" xfId="18912"/>
    <cellStyle name="Normal 5 3 2 3 2 3 2 3" xfId="15400"/>
    <cellStyle name="Normal 5 3 2 3 2 3 2 4" xfId="8364"/>
    <cellStyle name="Normal 5 3 2 3 2 3 3" xfId="4852"/>
    <cellStyle name="Normal 5 3 2 3 2 3 3 2" xfId="17163"/>
    <cellStyle name="Normal 5 3 2 3 2 3 3 3" xfId="10134"/>
    <cellStyle name="Normal 5 3 2 3 2 3 4" xfId="13651"/>
    <cellStyle name="Normal 5 3 2 3 2 3 5" xfId="6615"/>
    <cellStyle name="Normal 5 3 2 3 2 4" xfId="810"/>
    <cellStyle name="Normal 5 3 2 3 2 4 2" xfId="2595"/>
    <cellStyle name="Normal 5 3 2 3 2 4 2 2" xfId="11385"/>
    <cellStyle name="Normal 5 3 2 3 2 4 2 2 2" xfId="18414"/>
    <cellStyle name="Normal 5 3 2 3 2 4 2 3" xfId="14902"/>
    <cellStyle name="Normal 5 3 2 3 2 4 2 4" xfId="7866"/>
    <cellStyle name="Normal 5 3 2 3 2 4 3" xfId="4354"/>
    <cellStyle name="Normal 5 3 2 3 2 4 3 2" xfId="16665"/>
    <cellStyle name="Normal 5 3 2 3 2 4 3 3" xfId="9636"/>
    <cellStyle name="Normal 5 3 2 3 2 4 4" xfId="13153"/>
    <cellStyle name="Normal 5 3 2 3 2 4 5" xfId="6117"/>
    <cellStyle name="Normal 5 3 2 3 2 5" xfId="1812"/>
    <cellStyle name="Normal 5 3 2 3 2 5 2" xfId="3593"/>
    <cellStyle name="Normal 5 3 2 3 2 5 2 2" xfId="12383"/>
    <cellStyle name="Normal 5 3 2 3 2 5 2 2 2" xfId="19412"/>
    <cellStyle name="Normal 5 3 2 3 2 5 2 3" xfId="15900"/>
    <cellStyle name="Normal 5 3 2 3 2 5 2 4" xfId="8864"/>
    <cellStyle name="Normal 5 3 2 3 2 5 3" xfId="5352"/>
    <cellStyle name="Normal 5 3 2 3 2 5 3 2" xfId="17663"/>
    <cellStyle name="Normal 5 3 2 3 2 5 3 3" xfId="10634"/>
    <cellStyle name="Normal 5 3 2 3 2 5 4" xfId="14151"/>
    <cellStyle name="Normal 5 3 2 3 2 5 5" xfId="7115"/>
    <cellStyle name="Normal 5 3 2 3 2 6" xfId="2085"/>
    <cellStyle name="Normal 5 3 2 3 2 6 2" xfId="10882"/>
    <cellStyle name="Normal 5 3 2 3 2 6 2 2" xfId="17911"/>
    <cellStyle name="Normal 5 3 2 3 2 6 3" xfId="14399"/>
    <cellStyle name="Normal 5 3 2 3 2 6 4" xfId="7363"/>
    <cellStyle name="Normal 5 3 2 3 2 7" xfId="3851"/>
    <cellStyle name="Normal 5 3 2 3 2 7 2" xfId="16162"/>
    <cellStyle name="Normal 5 3 2 3 2 7 3" xfId="9133"/>
    <cellStyle name="Normal 5 3 2 3 2 8" xfId="12650"/>
    <cellStyle name="Normal 5 3 2 3 2 9" xfId="5613"/>
    <cellStyle name="Normal 5 3 2 3 3" xfId="394"/>
    <cellStyle name="Normal 5 3 2 3 3 2" xfId="1401"/>
    <cellStyle name="Normal 5 3 2 3 3 2 2" xfId="3186"/>
    <cellStyle name="Normal 5 3 2 3 3 2 2 2" xfId="11976"/>
    <cellStyle name="Normal 5 3 2 3 3 2 2 2 2" xfId="19005"/>
    <cellStyle name="Normal 5 3 2 3 3 2 2 3" xfId="15493"/>
    <cellStyle name="Normal 5 3 2 3 3 2 2 4" xfId="8457"/>
    <cellStyle name="Normal 5 3 2 3 3 2 3" xfId="4945"/>
    <cellStyle name="Normal 5 3 2 3 3 2 3 2" xfId="17256"/>
    <cellStyle name="Normal 5 3 2 3 3 2 3 3" xfId="10227"/>
    <cellStyle name="Normal 5 3 2 3 3 2 4" xfId="13744"/>
    <cellStyle name="Normal 5 3 2 3 3 2 5" xfId="6708"/>
    <cellStyle name="Normal 5 3 2 3 3 3" xfId="903"/>
    <cellStyle name="Normal 5 3 2 3 3 3 2" xfId="2688"/>
    <cellStyle name="Normal 5 3 2 3 3 3 2 2" xfId="11478"/>
    <cellStyle name="Normal 5 3 2 3 3 3 2 2 2" xfId="18507"/>
    <cellStyle name="Normal 5 3 2 3 3 3 2 3" xfId="14995"/>
    <cellStyle name="Normal 5 3 2 3 3 3 2 4" xfId="7959"/>
    <cellStyle name="Normal 5 3 2 3 3 3 3" xfId="4447"/>
    <cellStyle name="Normal 5 3 2 3 3 3 3 2" xfId="16758"/>
    <cellStyle name="Normal 5 3 2 3 3 3 3 3" xfId="9729"/>
    <cellStyle name="Normal 5 3 2 3 3 3 4" xfId="13246"/>
    <cellStyle name="Normal 5 3 2 3 3 3 5" xfId="6210"/>
    <cellStyle name="Normal 5 3 2 3 3 4" xfId="2180"/>
    <cellStyle name="Normal 5 3 2 3 3 4 2" xfId="10975"/>
    <cellStyle name="Normal 5 3 2 3 3 4 2 2" xfId="18004"/>
    <cellStyle name="Normal 5 3 2 3 3 4 3" xfId="14492"/>
    <cellStyle name="Normal 5 3 2 3 3 4 4" xfId="7456"/>
    <cellStyle name="Normal 5 3 2 3 3 5" xfId="3944"/>
    <cellStyle name="Normal 5 3 2 3 3 5 2" xfId="16255"/>
    <cellStyle name="Normal 5 3 2 3 3 5 3" xfId="9226"/>
    <cellStyle name="Normal 5 3 2 3 3 6" xfId="12743"/>
    <cellStyle name="Normal 5 3 2 3 3 7" xfId="5707"/>
    <cellStyle name="Normal 5 3 2 3 4" xfId="1152"/>
    <cellStyle name="Normal 5 3 2 3 4 2" xfId="2937"/>
    <cellStyle name="Normal 5 3 2 3 4 2 2" xfId="11727"/>
    <cellStyle name="Normal 5 3 2 3 4 2 2 2" xfId="18756"/>
    <cellStyle name="Normal 5 3 2 3 4 2 3" xfId="15244"/>
    <cellStyle name="Normal 5 3 2 3 4 2 4" xfId="8208"/>
    <cellStyle name="Normal 5 3 2 3 4 3" xfId="4696"/>
    <cellStyle name="Normal 5 3 2 3 4 3 2" xfId="17007"/>
    <cellStyle name="Normal 5 3 2 3 4 3 3" xfId="9978"/>
    <cellStyle name="Normal 5 3 2 3 4 4" xfId="13495"/>
    <cellStyle name="Normal 5 3 2 3 4 5" xfId="6459"/>
    <cellStyle name="Normal 5 3 2 3 5" xfId="654"/>
    <cellStyle name="Normal 5 3 2 3 5 2" xfId="2439"/>
    <cellStyle name="Normal 5 3 2 3 5 2 2" xfId="11229"/>
    <cellStyle name="Normal 5 3 2 3 5 2 2 2" xfId="18258"/>
    <cellStyle name="Normal 5 3 2 3 5 2 3" xfId="14746"/>
    <cellStyle name="Normal 5 3 2 3 5 2 4" xfId="7710"/>
    <cellStyle name="Normal 5 3 2 3 5 3" xfId="4198"/>
    <cellStyle name="Normal 5 3 2 3 5 3 2" xfId="16509"/>
    <cellStyle name="Normal 5 3 2 3 5 3 3" xfId="9480"/>
    <cellStyle name="Normal 5 3 2 3 5 4" xfId="12997"/>
    <cellStyle name="Normal 5 3 2 3 5 5" xfId="5961"/>
    <cellStyle name="Normal 5 3 2 3 6" xfId="1656"/>
    <cellStyle name="Normal 5 3 2 3 6 2" xfId="3437"/>
    <cellStyle name="Normal 5 3 2 3 6 2 2" xfId="12227"/>
    <cellStyle name="Normal 5 3 2 3 6 2 2 2" xfId="19256"/>
    <cellStyle name="Normal 5 3 2 3 6 2 3" xfId="15744"/>
    <cellStyle name="Normal 5 3 2 3 6 2 4" xfId="8708"/>
    <cellStyle name="Normal 5 3 2 3 6 3" xfId="5196"/>
    <cellStyle name="Normal 5 3 2 3 6 3 2" xfId="17507"/>
    <cellStyle name="Normal 5 3 2 3 6 3 3" xfId="10478"/>
    <cellStyle name="Normal 5 3 2 3 6 4" xfId="13995"/>
    <cellStyle name="Normal 5 3 2 3 6 5" xfId="6959"/>
    <cellStyle name="Normal 5 3 2 3 7" xfId="1929"/>
    <cellStyle name="Normal 5 3 2 3 7 2" xfId="10727"/>
    <cellStyle name="Normal 5 3 2 3 7 2 2" xfId="17756"/>
    <cellStyle name="Normal 5 3 2 3 7 3" xfId="14244"/>
    <cellStyle name="Normal 5 3 2 3 7 4" xfId="7208"/>
    <cellStyle name="Normal 5 3 2 3 8" xfId="3695"/>
    <cellStyle name="Normal 5 3 2 3 8 2" xfId="16006"/>
    <cellStyle name="Normal 5 3 2 3 8 3" xfId="8977"/>
    <cellStyle name="Normal 5 3 2 3 9" xfId="12494"/>
    <cellStyle name="Normal 5 3 2 4" xfId="259"/>
    <cellStyle name="Normal 5 3 2 4 2" xfId="514"/>
    <cellStyle name="Normal 5 3 2 4 2 2" xfId="1521"/>
    <cellStyle name="Normal 5 3 2 4 2 2 2" xfId="3306"/>
    <cellStyle name="Normal 5 3 2 4 2 2 2 2" xfId="12096"/>
    <cellStyle name="Normal 5 3 2 4 2 2 2 2 2" xfId="19125"/>
    <cellStyle name="Normal 5 3 2 4 2 2 2 3" xfId="15613"/>
    <cellStyle name="Normal 5 3 2 4 2 2 2 4" xfId="8577"/>
    <cellStyle name="Normal 5 3 2 4 2 2 3" xfId="5065"/>
    <cellStyle name="Normal 5 3 2 4 2 2 3 2" xfId="17376"/>
    <cellStyle name="Normal 5 3 2 4 2 2 3 3" xfId="10347"/>
    <cellStyle name="Normal 5 3 2 4 2 2 4" xfId="13864"/>
    <cellStyle name="Normal 5 3 2 4 2 2 5" xfId="6828"/>
    <cellStyle name="Normal 5 3 2 4 2 3" xfId="1023"/>
    <cellStyle name="Normal 5 3 2 4 2 3 2" xfId="2808"/>
    <cellStyle name="Normal 5 3 2 4 2 3 2 2" xfId="11598"/>
    <cellStyle name="Normal 5 3 2 4 2 3 2 2 2" xfId="18627"/>
    <cellStyle name="Normal 5 3 2 4 2 3 2 3" xfId="15115"/>
    <cellStyle name="Normal 5 3 2 4 2 3 2 4" xfId="8079"/>
    <cellStyle name="Normal 5 3 2 4 2 3 3" xfId="4567"/>
    <cellStyle name="Normal 5 3 2 4 2 3 3 2" xfId="16878"/>
    <cellStyle name="Normal 5 3 2 4 2 3 3 3" xfId="9849"/>
    <cellStyle name="Normal 5 3 2 4 2 3 4" xfId="13366"/>
    <cellStyle name="Normal 5 3 2 4 2 3 5" xfId="6330"/>
    <cellStyle name="Normal 5 3 2 4 2 4" xfId="2300"/>
    <cellStyle name="Normal 5 3 2 4 2 4 2" xfId="11095"/>
    <cellStyle name="Normal 5 3 2 4 2 4 2 2" xfId="18124"/>
    <cellStyle name="Normal 5 3 2 4 2 4 3" xfId="14612"/>
    <cellStyle name="Normal 5 3 2 4 2 4 4" xfId="7576"/>
    <cellStyle name="Normal 5 3 2 4 2 5" xfId="4064"/>
    <cellStyle name="Normal 5 3 2 4 2 5 2" xfId="16375"/>
    <cellStyle name="Normal 5 3 2 4 2 5 3" xfId="9346"/>
    <cellStyle name="Normal 5 3 2 4 2 6" xfId="12863"/>
    <cellStyle name="Normal 5 3 2 4 2 7" xfId="5827"/>
    <cellStyle name="Normal 5 3 2 4 3" xfId="1272"/>
    <cellStyle name="Normal 5 3 2 4 3 2" xfId="3057"/>
    <cellStyle name="Normal 5 3 2 4 3 2 2" xfId="11847"/>
    <cellStyle name="Normal 5 3 2 4 3 2 2 2" xfId="18876"/>
    <cellStyle name="Normal 5 3 2 4 3 2 3" xfId="15364"/>
    <cellStyle name="Normal 5 3 2 4 3 2 4" xfId="8328"/>
    <cellStyle name="Normal 5 3 2 4 3 3" xfId="4816"/>
    <cellStyle name="Normal 5 3 2 4 3 3 2" xfId="17127"/>
    <cellStyle name="Normal 5 3 2 4 3 3 3" xfId="10098"/>
    <cellStyle name="Normal 5 3 2 4 3 4" xfId="13615"/>
    <cellStyle name="Normal 5 3 2 4 3 5" xfId="6579"/>
    <cellStyle name="Normal 5 3 2 4 4" xfId="774"/>
    <cellStyle name="Normal 5 3 2 4 4 2" xfId="2559"/>
    <cellStyle name="Normal 5 3 2 4 4 2 2" xfId="11349"/>
    <cellStyle name="Normal 5 3 2 4 4 2 2 2" xfId="18378"/>
    <cellStyle name="Normal 5 3 2 4 4 2 3" xfId="14866"/>
    <cellStyle name="Normal 5 3 2 4 4 2 4" xfId="7830"/>
    <cellStyle name="Normal 5 3 2 4 4 3" xfId="4318"/>
    <cellStyle name="Normal 5 3 2 4 4 3 2" xfId="16629"/>
    <cellStyle name="Normal 5 3 2 4 4 3 3" xfId="9600"/>
    <cellStyle name="Normal 5 3 2 4 4 4" xfId="13117"/>
    <cellStyle name="Normal 5 3 2 4 4 5" xfId="6081"/>
    <cellStyle name="Normal 5 3 2 4 5" xfId="1776"/>
    <cellStyle name="Normal 5 3 2 4 5 2" xfId="3557"/>
    <cellStyle name="Normal 5 3 2 4 5 2 2" xfId="12347"/>
    <cellStyle name="Normal 5 3 2 4 5 2 2 2" xfId="19376"/>
    <cellStyle name="Normal 5 3 2 4 5 2 3" xfId="15864"/>
    <cellStyle name="Normal 5 3 2 4 5 2 4" xfId="8828"/>
    <cellStyle name="Normal 5 3 2 4 5 3" xfId="5316"/>
    <cellStyle name="Normal 5 3 2 4 5 3 2" xfId="17627"/>
    <cellStyle name="Normal 5 3 2 4 5 3 3" xfId="10598"/>
    <cellStyle name="Normal 5 3 2 4 5 4" xfId="14115"/>
    <cellStyle name="Normal 5 3 2 4 5 5" xfId="7079"/>
    <cellStyle name="Normal 5 3 2 4 6" xfId="2049"/>
    <cellStyle name="Normal 5 3 2 4 6 2" xfId="10847"/>
    <cellStyle name="Normal 5 3 2 4 6 2 2" xfId="17876"/>
    <cellStyle name="Normal 5 3 2 4 6 3" xfId="14364"/>
    <cellStyle name="Normal 5 3 2 4 6 4" xfId="7328"/>
    <cellStyle name="Normal 5 3 2 4 7" xfId="3815"/>
    <cellStyle name="Normal 5 3 2 4 7 2" xfId="16126"/>
    <cellStyle name="Normal 5 3 2 4 7 3" xfId="9097"/>
    <cellStyle name="Normal 5 3 2 4 8" xfId="12614"/>
    <cellStyle name="Normal 5 3 2 4 9" xfId="5577"/>
    <cellStyle name="Normal 5 3 2 5" xfId="203"/>
    <cellStyle name="Normal 5 3 2 5 2" xfId="458"/>
    <cellStyle name="Normal 5 3 2 5 2 2" xfId="1465"/>
    <cellStyle name="Normal 5 3 2 5 2 2 2" xfId="3250"/>
    <cellStyle name="Normal 5 3 2 5 2 2 2 2" xfId="12040"/>
    <cellStyle name="Normal 5 3 2 5 2 2 2 2 2" xfId="19069"/>
    <cellStyle name="Normal 5 3 2 5 2 2 2 3" xfId="15557"/>
    <cellStyle name="Normal 5 3 2 5 2 2 2 4" xfId="8521"/>
    <cellStyle name="Normal 5 3 2 5 2 2 3" xfId="5009"/>
    <cellStyle name="Normal 5 3 2 5 2 2 3 2" xfId="17320"/>
    <cellStyle name="Normal 5 3 2 5 2 2 3 3" xfId="10291"/>
    <cellStyle name="Normal 5 3 2 5 2 2 4" xfId="13808"/>
    <cellStyle name="Normal 5 3 2 5 2 2 5" xfId="6772"/>
    <cellStyle name="Normal 5 3 2 5 2 3" xfId="967"/>
    <cellStyle name="Normal 5 3 2 5 2 3 2" xfId="2752"/>
    <cellStyle name="Normal 5 3 2 5 2 3 2 2" xfId="11542"/>
    <cellStyle name="Normal 5 3 2 5 2 3 2 2 2" xfId="18571"/>
    <cellStyle name="Normal 5 3 2 5 2 3 2 3" xfId="15059"/>
    <cellStyle name="Normal 5 3 2 5 2 3 2 4" xfId="8023"/>
    <cellStyle name="Normal 5 3 2 5 2 3 3" xfId="4511"/>
    <cellStyle name="Normal 5 3 2 5 2 3 3 2" xfId="16822"/>
    <cellStyle name="Normal 5 3 2 5 2 3 3 3" xfId="9793"/>
    <cellStyle name="Normal 5 3 2 5 2 3 4" xfId="13310"/>
    <cellStyle name="Normal 5 3 2 5 2 3 5" xfId="6274"/>
    <cellStyle name="Normal 5 3 2 5 2 4" xfId="2244"/>
    <cellStyle name="Normal 5 3 2 5 2 4 2" xfId="11039"/>
    <cellStyle name="Normal 5 3 2 5 2 4 2 2" xfId="18068"/>
    <cellStyle name="Normal 5 3 2 5 2 4 3" xfId="14556"/>
    <cellStyle name="Normal 5 3 2 5 2 4 4" xfId="7520"/>
    <cellStyle name="Normal 5 3 2 5 2 5" xfId="4008"/>
    <cellStyle name="Normal 5 3 2 5 2 5 2" xfId="16319"/>
    <cellStyle name="Normal 5 3 2 5 2 5 3" xfId="9290"/>
    <cellStyle name="Normal 5 3 2 5 2 6" xfId="12807"/>
    <cellStyle name="Normal 5 3 2 5 2 7" xfId="5771"/>
    <cellStyle name="Normal 5 3 2 5 3" xfId="1216"/>
    <cellStyle name="Normal 5 3 2 5 3 2" xfId="3001"/>
    <cellStyle name="Normal 5 3 2 5 3 2 2" xfId="11791"/>
    <cellStyle name="Normal 5 3 2 5 3 2 2 2" xfId="18820"/>
    <cellStyle name="Normal 5 3 2 5 3 2 3" xfId="15308"/>
    <cellStyle name="Normal 5 3 2 5 3 2 4" xfId="8272"/>
    <cellStyle name="Normal 5 3 2 5 3 3" xfId="4760"/>
    <cellStyle name="Normal 5 3 2 5 3 3 2" xfId="17071"/>
    <cellStyle name="Normal 5 3 2 5 3 3 3" xfId="10042"/>
    <cellStyle name="Normal 5 3 2 5 3 4" xfId="13559"/>
    <cellStyle name="Normal 5 3 2 5 3 5" xfId="6523"/>
    <cellStyle name="Normal 5 3 2 5 4" xfId="718"/>
    <cellStyle name="Normal 5 3 2 5 4 2" xfId="2503"/>
    <cellStyle name="Normal 5 3 2 5 4 2 2" xfId="11293"/>
    <cellStyle name="Normal 5 3 2 5 4 2 2 2" xfId="18322"/>
    <cellStyle name="Normal 5 3 2 5 4 2 3" xfId="14810"/>
    <cellStyle name="Normal 5 3 2 5 4 2 4" xfId="7774"/>
    <cellStyle name="Normal 5 3 2 5 4 3" xfId="4262"/>
    <cellStyle name="Normal 5 3 2 5 4 3 2" xfId="16573"/>
    <cellStyle name="Normal 5 3 2 5 4 3 3" xfId="9544"/>
    <cellStyle name="Normal 5 3 2 5 4 4" xfId="13061"/>
    <cellStyle name="Normal 5 3 2 5 4 5" xfId="6025"/>
    <cellStyle name="Normal 5 3 2 5 5" xfId="1720"/>
    <cellStyle name="Normal 5 3 2 5 5 2" xfId="3501"/>
    <cellStyle name="Normal 5 3 2 5 5 2 2" xfId="12291"/>
    <cellStyle name="Normal 5 3 2 5 5 2 2 2" xfId="19320"/>
    <cellStyle name="Normal 5 3 2 5 5 2 3" xfId="15808"/>
    <cellStyle name="Normal 5 3 2 5 5 2 4" xfId="8772"/>
    <cellStyle name="Normal 5 3 2 5 5 3" xfId="5260"/>
    <cellStyle name="Normal 5 3 2 5 5 3 2" xfId="17571"/>
    <cellStyle name="Normal 5 3 2 5 5 3 3" xfId="10542"/>
    <cellStyle name="Normal 5 3 2 5 5 4" xfId="14059"/>
    <cellStyle name="Normal 5 3 2 5 5 5" xfId="7023"/>
    <cellStyle name="Normal 5 3 2 5 6" xfId="1993"/>
    <cellStyle name="Normal 5 3 2 5 6 2" xfId="10791"/>
    <cellStyle name="Normal 5 3 2 5 6 2 2" xfId="17820"/>
    <cellStyle name="Normal 5 3 2 5 6 3" xfId="14308"/>
    <cellStyle name="Normal 5 3 2 5 6 4" xfId="7272"/>
    <cellStyle name="Normal 5 3 2 5 7" xfId="3759"/>
    <cellStyle name="Normal 5 3 2 5 7 2" xfId="16070"/>
    <cellStyle name="Normal 5 3 2 5 7 3" xfId="9041"/>
    <cellStyle name="Normal 5 3 2 5 8" xfId="12558"/>
    <cellStyle name="Normal 5 3 2 5 9" xfId="5521"/>
    <cellStyle name="Normal 5 3 2 6" xfId="358"/>
    <cellStyle name="Normal 5 3 2 6 2" xfId="1365"/>
    <cellStyle name="Normal 5 3 2 6 2 2" xfId="3150"/>
    <cellStyle name="Normal 5 3 2 6 2 2 2" xfId="11940"/>
    <cellStyle name="Normal 5 3 2 6 2 2 2 2" xfId="18969"/>
    <cellStyle name="Normal 5 3 2 6 2 2 3" xfId="15457"/>
    <cellStyle name="Normal 5 3 2 6 2 2 4" xfId="8421"/>
    <cellStyle name="Normal 5 3 2 6 2 3" xfId="4909"/>
    <cellStyle name="Normal 5 3 2 6 2 3 2" xfId="17220"/>
    <cellStyle name="Normal 5 3 2 6 2 3 3" xfId="10191"/>
    <cellStyle name="Normal 5 3 2 6 2 4" xfId="13708"/>
    <cellStyle name="Normal 5 3 2 6 2 5" xfId="6672"/>
    <cellStyle name="Normal 5 3 2 6 3" xfId="867"/>
    <cellStyle name="Normal 5 3 2 6 3 2" xfId="2652"/>
    <cellStyle name="Normal 5 3 2 6 3 2 2" xfId="11442"/>
    <cellStyle name="Normal 5 3 2 6 3 2 2 2" xfId="18471"/>
    <cellStyle name="Normal 5 3 2 6 3 2 3" xfId="14959"/>
    <cellStyle name="Normal 5 3 2 6 3 2 4" xfId="7923"/>
    <cellStyle name="Normal 5 3 2 6 3 3" xfId="4411"/>
    <cellStyle name="Normal 5 3 2 6 3 3 2" xfId="16722"/>
    <cellStyle name="Normal 5 3 2 6 3 3 3" xfId="9693"/>
    <cellStyle name="Normal 5 3 2 6 3 4" xfId="13210"/>
    <cellStyle name="Normal 5 3 2 6 3 5" xfId="6174"/>
    <cellStyle name="Normal 5 3 2 6 4" xfId="2144"/>
    <cellStyle name="Normal 5 3 2 6 4 2" xfId="10939"/>
    <cellStyle name="Normal 5 3 2 6 4 2 2" xfId="17968"/>
    <cellStyle name="Normal 5 3 2 6 4 3" xfId="14456"/>
    <cellStyle name="Normal 5 3 2 6 4 4" xfId="7420"/>
    <cellStyle name="Normal 5 3 2 6 5" xfId="3908"/>
    <cellStyle name="Normal 5 3 2 6 5 2" xfId="16219"/>
    <cellStyle name="Normal 5 3 2 6 5 3" xfId="9190"/>
    <cellStyle name="Normal 5 3 2 6 6" xfId="12707"/>
    <cellStyle name="Normal 5 3 2 6 7" xfId="5671"/>
    <cellStyle name="Normal 5 3 2 7" xfId="1116"/>
    <cellStyle name="Normal 5 3 2 7 2" xfId="2901"/>
    <cellStyle name="Normal 5 3 2 7 2 2" xfId="11691"/>
    <cellStyle name="Normal 5 3 2 7 2 2 2" xfId="18720"/>
    <cellStyle name="Normal 5 3 2 7 2 3" xfId="15208"/>
    <cellStyle name="Normal 5 3 2 7 2 4" xfId="8172"/>
    <cellStyle name="Normal 5 3 2 7 3" xfId="4660"/>
    <cellStyle name="Normal 5 3 2 7 3 2" xfId="16971"/>
    <cellStyle name="Normal 5 3 2 7 3 3" xfId="9942"/>
    <cellStyle name="Normal 5 3 2 7 4" xfId="13459"/>
    <cellStyle name="Normal 5 3 2 7 5" xfId="6423"/>
    <cellStyle name="Normal 5 3 2 8" xfId="618"/>
    <cellStyle name="Normal 5 3 2 8 2" xfId="2403"/>
    <cellStyle name="Normal 5 3 2 8 2 2" xfId="11193"/>
    <cellStyle name="Normal 5 3 2 8 2 2 2" xfId="18222"/>
    <cellStyle name="Normal 5 3 2 8 2 3" xfId="14710"/>
    <cellStyle name="Normal 5 3 2 8 2 4" xfId="7674"/>
    <cellStyle name="Normal 5 3 2 8 3" xfId="4162"/>
    <cellStyle name="Normal 5 3 2 8 3 2" xfId="16473"/>
    <cellStyle name="Normal 5 3 2 8 3 3" xfId="9444"/>
    <cellStyle name="Normal 5 3 2 8 4" xfId="12961"/>
    <cellStyle name="Normal 5 3 2 8 5" xfId="5925"/>
    <cellStyle name="Normal 5 3 2 9" xfId="1620"/>
    <cellStyle name="Normal 5 3 2 9 2" xfId="3401"/>
    <cellStyle name="Normal 5 3 2 9 2 2" xfId="12191"/>
    <cellStyle name="Normal 5 3 2 9 2 2 2" xfId="19220"/>
    <cellStyle name="Normal 5 3 2 9 2 3" xfId="15708"/>
    <cellStyle name="Normal 5 3 2 9 2 4" xfId="8672"/>
    <cellStyle name="Normal 5 3 2 9 3" xfId="5160"/>
    <cellStyle name="Normal 5 3 2 9 3 2" xfId="17471"/>
    <cellStyle name="Normal 5 3 2 9 3 3" xfId="10442"/>
    <cellStyle name="Normal 5 3 2 9 4" xfId="13959"/>
    <cellStyle name="Normal 5 3 2 9 5" xfId="6923"/>
    <cellStyle name="Normal 5 3 3" xfId="153"/>
    <cellStyle name="Normal 5 3 3 10" xfId="12508"/>
    <cellStyle name="Normal 5 3 3 11" xfId="5471"/>
    <cellStyle name="Normal 5 3 3 2" xfId="309"/>
    <cellStyle name="Normal 5 3 3 2 2" xfId="564"/>
    <cellStyle name="Normal 5 3 3 2 2 2" xfId="1571"/>
    <cellStyle name="Normal 5 3 3 2 2 2 2" xfId="3356"/>
    <cellStyle name="Normal 5 3 3 2 2 2 2 2" xfId="12146"/>
    <cellStyle name="Normal 5 3 3 2 2 2 2 2 2" xfId="19175"/>
    <cellStyle name="Normal 5 3 3 2 2 2 2 3" xfId="15663"/>
    <cellStyle name="Normal 5 3 3 2 2 2 2 4" xfId="8627"/>
    <cellStyle name="Normal 5 3 3 2 2 2 3" xfId="5115"/>
    <cellStyle name="Normal 5 3 3 2 2 2 3 2" xfId="17426"/>
    <cellStyle name="Normal 5 3 3 2 2 2 3 3" xfId="10397"/>
    <cellStyle name="Normal 5 3 3 2 2 2 4" xfId="13914"/>
    <cellStyle name="Normal 5 3 3 2 2 2 5" xfId="6878"/>
    <cellStyle name="Normal 5 3 3 2 2 3" xfId="1073"/>
    <cellStyle name="Normal 5 3 3 2 2 3 2" xfId="2858"/>
    <cellStyle name="Normal 5 3 3 2 2 3 2 2" xfId="11648"/>
    <cellStyle name="Normal 5 3 3 2 2 3 2 2 2" xfId="18677"/>
    <cellStyle name="Normal 5 3 3 2 2 3 2 3" xfId="15165"/>
    <cellStyle name="Normal 5 3 3 2 2 3 2 4" xfId="8129"/>
    <cellStyle name="Normal 5 3 3 2 2 3 3" xfId="4617"/>
    <cellStyle name="Normal 5 3 3 2 2 3 3 2" xfId="16928"/>
    <cellStyle name="Normal 5 3 3 2 2 3 3 3" xfId="9899"/>
    <cellStyle name="Normal 5 3 3 2 2 3 4" xfId="13416"/>
    <cellStyle name="Normal 5 3 3 2 2 3 5" xfId="6380"/>
    <cellStyle name="Normal 5 3 3 2 2 4" xfId="2350"/>
    <cellStyle name="Normal 5 3 3 2 2 4 2" xfId="11145"/>
    <cellStyle name="Normal 5 3 3 2 2 4 2 2" xfId="18174"/>
    <cellStyle name="Normal 5 3 3 2 2 4 3" xfId="14662"/>
    <cellStyle name="Normal 5 3 3 2 2 4 4" xfId="7626"/>
    <cellStyle name="Normal 5 3 3 2 2 5" xfId="4114"/>
    <cellStyle name="Normal 5 3 3 2 2 5 2" xfId="16425"/>
    <cellStyle name="Normal 5 3 3 2 2 5 3" xfId="9396"/>
    <cellStyle name="Normal 5 3 3 2 2 6" xfId="12913"/>
    <cellStyle name="Normal 5 3 3 2 2 7" xfId="5877"/>
    <cellStyle name="Normal 5 3 3 2 3" xfId="1322"/>
    <cellStyle name="Normal 5 3 3 2 3 2" xfId="3107"/>
    <cellStyle name="Normal 5 3 3 2 3 2 2" xfId="11897"/>
    <cellStyle name="Normal 5 3 3 2 3 2 2 2" xfId="18926"/>
    <cellStyle name="Normal 5 3 3 2 3 2 3" xfId="15414"/>
    <cellStyle name="Normal 5 3 3 2 3 2 4" xfId="8378"/>
    <cellStyle name="Normal 5 3 3 2 3 3" xfId="4866"/>
    <cellStyle name="Normal 5 3 3 2 3 3 2" xfId="17177"/>
    <cellStyle name="Normal 5 3 3 2 3 3 3" xfId="10148"/>
    <cellStyle name="Normal 5 3 3 2 3 4" xfId="13665"/>
    <cellStyle name="Normal 5 3 3 2 3 5" xfId="6629"/>
    <cellStyle name="Normal 5 3 3 2 4" xfId="824"/>
    <cellStyle name="Normal 5 3 3 2 4 2" xfId="2609"/>
    <cellStyle name="Normal 5 3 3 2 4 2 2" xfId="11399"/>
    <cellStyle name="Normal 5 3 3 2 4 2 2 2" xfId="18428"/>
    <cellStyle name="Normal 5 3 3 2 4 2 3" xfId="14916"/>
    <cellStyle name="Normal 5 3 3 2 4 2 4" xfId="7880"/>
    <cellStyle name="Normal 5 3 3 2 4 3" xfId="4368"/>
    <cellStyle name="Normal 5 3 3 2 4 3 2" xfId="16679"/>
    <cellStyle name="Normal 5 3 3 2 4 3 3" xfId="9650"/>
    <cellStyle name="Normal 5 3 3 2 4 4" xfId="13167"/>
    <cellStyle name="Normal 5 3 3 2 4 5" xfId="6131"/>
    <cellStyle name="Normal 5 3 3 2 5" xfId="1826"/>
    <cellStyle name="Normal 5 3 3 2 5 2" xfId="3607"/>
    <cellStyle name="Normal 5 3 3 2 5 2 2" xfId="12397"/>
    <cellStyle name="Normal 5 3 3 2 5 2 2 2" xfId="19426"/>
    <cellStyle name="Normal 5 3 3 2 5 2 3" xfId="15914"/>
    <cellStyle name="Normal 5 3 3 2 5 2 4" xfId="8878"/>
    <cellStyle name="Normal 5 3 3 2 5 3" xfId="5366"/>
    <cellStyle name="Normal 5 3 3 2 5 3 2" xfId="17677"/>
    <cellStyle name="Normal 5 3 3 2 5 3 3" xfId="10648"/>
    <cellStyle name="Normal 5 3 3 2 5 4" xfId="14165"/>
    <cellStyle name="Normal 5 3 3 2 5 5" xfId="7129"/>
    <cellStyle name="Normal 5 3 3 2 6" xfId="2099"/>
    <cellStyle name="Normal 5 3 3 2 6 2" xfId="10896"/>
    <cellStyle name="Normal 5 3 3 2 6 2 2" xfId="17925"/>
    <cellStyle name="Normal 5 3 3 2 6 3" xfId="14413"/>
    <cellStyle name="Normal 5 3 3 2 6 4" xfId="7377"/>
    <cellStyle name="Normal 5 3 3 2 7" xfId="3865"/>
    <cellStyle name="Normal 5 3 3 2 7 2" xfId="16176"/>
    <cellStyle name="Normal 5 3 3 2 7 3" xfId="9147"/>
    <cellStyle name="Normal 5 3 3 2 8" xfId="12664"/>
    <cellStyle name="Normal 5 3 3 2 9" xfId="5627"/>
    <cellStyle name="Normal 5 3 3 3" xfId="217"/>
    <cellStyle name="Normal 5 3 3 3 2" xfId="472"/>
    <cellStyle name="Normal 5 3 3 3 2 2" xfId="1479"/>
    <cellStyle name="Normal 5 3 3 3 2 2 2" xfId="3264"/>
    <cellStyle name="Normal 5 3 3 3 2 2 2 2" xfId="12054"/>
    <cellStyle name="Normal 5 3 3 3 2 2 2 2 2" xfId="19083"/>
    <cellStyle name="Normal 5 3 3 3 2 2 2 3" xfId="15571"/>
    <cellStyle name="Normal 5 3 3 3 2 2 2 4" xfId="8535"/>
    <cellStyle name="Normal 5 3 3 3 2 2 3" xfId="5023"/>
    <cellStyle name="Normal 5 3 3 3 2 2 3 2" xfId="17334"/>
    <cellStyle name="Normal 5 3 3 3 2 2 3 3" xfId="10305"/>
    <cellStyle name="Normal 5 3 3 3 2 2 4" xfId="13822"/>
    <cellStyle name="Normal 5 3 3 3 2 2 5" xfId="6786"/>
    <cellStyle name="Normal 5 3 3 3 2 3" xfId="981"/>
    <cellStyle name="Normal 5 3 3 3 2 3 2" xfId="2766"/>
    <cellStyle name="Normal 5 3 3 3 2 3 2 2" xfId="11556"/>
    <cellStyle name="Normal 5 3 3 3 2 3 2 2 2" xfId="18585"/>
    <cellStyle name="Normal 5 3 3 3 2 3 2 3" xfId="15073"/>
    <cellStyle name="Normal 5 3 3 3 2 3 2 4" xfId="8037"/>
    <cellStyle name="Normal 5 3 3 3 2 3 3" xfId="4525"/>
    <cellStyle name="Normal 5 3 3 3 2 3 3 2" xfId="16836"/>
    <cellStyle name="Normal 5 3 3 3 2 3 3 3" xfId="9807"/>
    <cellStyle name="Normal 5 3 3 3 2 3 4" xfId="13324"/>
    <cellStyle name="Normal 5 3 3 3 2 3 5" xfId="6288"/>
    <cellStyle name="Normal 5 3 3 3 2 4" xfId="2258"/>
    <cellStyle name="Normal 5 3 3 3 2 4 2" xfId="11053"/>
    <cellStyle name="Normal 5 3 3 3 2 4 2 2" xfId="18082"/>
    <cellStyle name="Normal 5 3 3 3 2 4 3" xfId="14570"/>
    <cellStyle name="Normal 5 3 3 3 2 4 4" xfId="7534"/>
    <cellStyle name="Normal 5 3 3 3 2 5" xfId="4022"/>
    <cellStyle name="Normal 5 3 3 3 2 5 2" xfId="16333"/>
    <cellStyle name="Normal 5 3 3 3 2 5 3" xfId="9304"/>
    <cellStyle name="Normal 5 3 3 3 2 6" xfId="12821"/>
    <cellStyle name="Normal 5 3 3 3 2 7" xfId="5785"/>
    <cellStyle name="Normal 5 3 3 3 3" xfId="1230"/>
    <cellStyle name="Normal 5 3 3 3 3 2" xfId="3015"/>
    <cellStyle name="Normal 5 3 3 3 3 2 2" xfId="11805"/>
    <cellStyle name="Normal 5 3 3 3 3 2 2 2" xfId="18834"/>
    <cellStyle name="Normal 5 3 3 3 3 2 3" xfId="15322"/>
    <cellStyle name="Normal 5 3 3 3 3 2 4" xfId="8286"/>
    <cellStyle name="Normal 5 3 3 3 3 3" xfId="4774"/>
    <cellStyle name="Normal 5 3 3 3 3 3 2" xfId="17085"/>
    <cellStyle name="Normal 5 3 3 3 3 3 3" xfId="10056"/>
    <cellStyle name="Normal 5 3 3 3 3 4" xfId="13573"/>
    <cellStyle name="Normal 5 3 3 3 3 5" xfId="6537"/>
    <cellStyle name="Normal 5 3 3 3 4" xfId="732"/>
    <cellStyle name="Normal 5 3 3 3 4 2" xfId="2517"/>
    <cellStyle name="Normal 5 3 3 3 4 2 2" xfId="11307"/>
    <cellStyle name="Normal 5 3 3 3 4 2 2 2" xfId="18336"/>
    <cellStyle name="Normal 5 3 3 3 4 2 3" xfId="14824"/>
    <cellStyle name="Normal 5 3 3 3 4 2 4" xfId="7788"/>
    <cellStyle name="Normal 5 3 3 3 4 3" xfId="4276"/>
    <cellStyle name="Normal 5 3 3 3 4 3 2" xfId="16587"/>
    <cellStyle name="Normal 5 3 3 3 4 3 3" xfId="9558"/>
    <cellStyle name="Normal 5 3 3 3 4 4" xfId="13075"/>
    <cellStyle name="Normal 5 3 3 3 4 5" xfId="6039"/>
    <cellStyle name="Normal 5 3 3 3 5" xfId="1734"/>
    <cellStyle name="Normal 5 3 3 3 5 2" xfId="3515"/>
    <cellStyle name="Normal 5 3 3 3 5 2 2" xfId="12305"/>
    <cellStyle name="Normal 5 3 3 3 5 2 2 2" xfId="19334"/>
    <cellStyle name="Normal 5 3 3 3 5 2 3" xfId="15822"/>
    <cellStyle name="Normal 5 3 3 3 5 2 4" xfId="8786"/>
    <cellStyle name="Normal 5 3 3 3 5 3" xfId="5274"/>
    <cellStyle name="Normal 5 3 3 3 5 3 2" xfId="17585"/>
    <cellStyle name="Normal 5 3 3 3 5 3 3" xfId="10556"/>
    <cellStyle name="Normal 5 3 3 3 5 4" xfId="14073"/>
    <cellStyle name="Normal 5 3 3 3 5 5" xfId="7037"/>
    <cellStyle name="Normal 5 3 3 3 6" xfId="2007"/>
    <cellStyle name="Normal 5 3 3 3 6 2" xfId="10805"/>
    <cellStyle name="Normal 5 3 3 3 6 2 2" xfId="17834"/>
    <cellStyle name="Normal 5 3 3 3 6 3" xfId="14322"/>
    <cellStyle name="Normal 5 3 3 3 6 4" xfId="7286"/>
    <cellStyle name="Normal 5 3 3 3 7" xfId="3773"/>
    <cellStyle name="Normal 5 3 3 3 7 2" xfId="16084"/>
    <cellStyle name="Normal 5 3 3 3 7 3" xfId="9055"/>
    <cellStyle name="Normal 5 3 3 3 8" xfId="12572"/>
    <cellStyle name="Normal 5 3 3 3 9" xfId="5535"/>
    <cellStyle name="Normal 5 3 3 4" xfId="408"/>
    <cellStyle name="Normal 5 3 3 4 2" xfId="1415"/>
    <cellStyle name="Normal 5 3 3 4 2 2" xfId="3200"/>
    <cellStyle name="Normal 5 3 3 4 2 2 2" xfId="11990"/>
    <cellStyle name="Normal 5 3 3 4 2 2 2 2" xfId="19019"/>
    <cellStyle name="Normal 5 3 3 4 2 2 3" xfId="15507"/>
    <cellStyle name="Normal 5 3 3 4 2 2 4" xfId="8471"/>
    <cellStyle name="Normal 5 3 3 4 2 3" xfId="4959"/>
    <cellStyle name="Normal 5 3 3 4 2 3 2" xfId="17270"/>
    <cellStyle name="Normal 5 3 3 4 2 3 3" xfId="10241"/>
    <cellStyle name="Normal 5 3 3 4 2 4" xfId="13758"/>
    <cellStyle name="Normal 5 3 3 4 2 5" xfId="6722"/>
    <cellStyle name="Normal 5 3 3 4 3" xfId="917"/>
    <cellStyle name="Normal 5 3 3 4 3 2" xfId="2702"/>
    <cellStyle name="Normal 5 3 3 4 3 2 2" xfId="11492"/>
    <cellStyle name="Normal 5 3 3 4 3 2 2 2" xfId="18521"/>
    <cellStyle name="Normal 5 3 3 4 3 2 3" xfId="15009"/>
    <cellStyle name="Normal 5 3 3 4 3 2 4" xfId="7973"/>
    <cellStyle name="Normal 5 3 3 4 3 3" xfId="4461"/>
    <cellStyle name="Normal 5 3 3 4 3 3 2" xfId="16772"/>
    <cellStyle name="Normal 5 3 3 4 3 3 3" xfId="9743"/>
    <cellStyle name="Normal 5 3 3 4 3 4" xfId="13260"/>
    <cellStyle name="Normal 5 3 3 4 3 5" xfId="6224"/>
    <cellStyle name="Normal 5 3 3 4 4" xfId="2194"/>
    <cellStyle name="Normal 5 3 3 4 4 2" xfId="10989"/>
    <cellStyle name="Normal 5 3 3 4 4 2 2" xfId="18018"/>
    <cellStyle name="Normal 5 3 3 4 4 3" xfId="14506"/>
    <cellStyle name="Normal 5 3 3 4 4 4" xfId="7470"/>
    <cellStyle name="Normal 5 3 3 4 5" xfId="3958"/>
    <cellStyle name="Normal 5 3 3 4 5 2" xfId="16269"/>
    <cellStyle name="Normal 5 3 3 4 5 3" xfId="9240"/>
    <cellStyle name="Normal 5 3 3 4 6" xfId="12757"/>
    <cellStyle name="Normal 5 3 3 4 7" xfId="5721"/>
    <cellStyle name="Normal 5 3 3 5" xfId="1166"/>
    <cellStyle name="Normal 5 3 3 5 2" xfId="2951"/>
    <cellStyle name="Normal 5 3 3 5 2 2" xfId="11741"/>
    <cellStyle name="Normal 5 3 3 5 2 2 2" xfId="18770"/>
    <cellStyle name="Normal 5 3 3 5 2 3" xfId="15258"/>
    <cellStyle name="Normal 5 3 3 5 2 4" xfId="8222"/>
    <cellStyle name="Normal 5 3 3 5 3" xfId="4710"/>
    <cellStyle name="Normal 5 3 3 5 3 2" xfId="17021"/>
    <cellStyle name="Normal 5 3 3 5 3 3" xfId="9992"/>
    <cellStyle name="Normal 5 3 3 5 4" xfId="13509"/>
    <cellStyle name="Normal 5 3 3 5 5" xfId="6473"/>
    <cellStyle name="Normal 5 3 3 6" xfId="668"/>
    <cellStyle name="Normal 5 3 3 6 2" xfId="2453"/>
    <cellStyle name="Normal 5 3 3 6 2 2" xfId="11243"/>
    <cellStyle name="Normal 5 3 3 6 2 2 2" xfId="18272"/>
    <cellStyle name="Normal 5 3 3 6 2 3" xfId="14760"/>
    <cellStyle name="Normal 5 3 3 6 2 4" xfId="7724"/>
    <cellStyle name="Normal 5 3 3 6 3" xfId="4212"/>
    <cellStyle name="Normal 5 3 3 6 3 2" xfId="16523"/>
    <cellStyle name="Normal 5 3 3 6 3 3" xfId="9494"/>
    <cellStyle name="Normal 5 3 3 6 4" xfId="13011"/>
    <cellStyle name="Normal 5 3 3 6 5" xfId="5975"/>
    <cellStyle name="Normal 5 3 3 7" xfId="1670"/>
    <cellStyle name="Normal 5 3 3 7 2" xfId="3451"/>
    <cellStyle name="Normal 5 3 3 7 2 2" xfId="12241"/>
    <cellStyle name="Normal 5 3 3 7 2 2 2" xfId="19270"/>
    <cellStyle name="Normal 5 3 3 7 2 3" xfId="15758"/>
    <cellStyle name="Normal 5 3 3 7 2 4" xfId="8722"/>
    <cellStyle name="Normal 5 3 3 7 3" xfId="5210"/>
    <cellStyle name="Normal 5 3 3 7 3 2" xfId="17521"/>
    <cellStyle name="Normal 5 3 3 7 3 3" xfId="10492"/>
    <cellStyle name="Normal 5 3 3 7 4" xfId="14009"/>
    <cellStyle name="Normal 5 3 3 7 5" xfId="6973"/>
    <cellStyle name="Normal 5 3 3 8" xfId="1943"/>
    <cellStyle name="Normal 5 3 3 8 2" xfId="10741"/>
    <cellStyle name="Normal 5 3 3 8 2 2" xfId="17770"/>
    <cellStyle name="Normal 5 3 3 8 3" xfId="14258"/>
    <cellStyle name="Normal 5 3 3 8 4" xfId="7222"/>
    <cellStyle name="Normal 5 3 3 9" xfId="3709"/>
    <cellStyle name="Normal 5 3 3 9 2" xfId="16020"/>
    <cellStyle name="Normal 5 3 3 9 3" xfId="8991"/>
    <cellStyle name="Normal 5 3 4" xfId="125"/>
    <cellStyle name="Normal 5 3 4 10" xfId="5443"/>
    <cellStyle name="Normal 5 3 4 2" xfId="281"/>
    <cellStyle name="Normal 5 3 4 2 2" xfId="536"/>
    <cellStyle name="Normal 5 3 4 2 2 2" xfId="1543"/>
    <cellStyle name="Normal 5 3 4 2 2 2 2" xfId="3328"/>
    <cellStyle name="Normal 5 3 4 2 2 2 2 2" xfId="12118"/>
    <cellStyle name="Normal 5 3 4 2 2 2 2 2 2" xfId="19147"/>
    <cellStyle name="Normal 5 3 4 2 2 2 2 3" xfId="15635"/>
    <cellStyle name="Normal 5 3 4 2 2 2 2 4" xfId="8599"/>
    <cellStyle name="Normal 5 3 4 2 2 2 3" xfId="5087"/>
    <cellStyle name="Normal 5 3 4 2 2 2 3 2" xfId="17398"/>
    <cellStyle name="Normal 5 3 4 2 2 2 3 3" xfId="10369"/>
    <cellStyle name="Normal 5 3 4 2 2 2 4" xfId="13886"/>
    <cellStyle name="Normal 5 3 4 2 2 2 5" xfId="6850"/>
    <cellStyle name="Normal 5 3 4 2 2 3" xfId="1045"/>
    <cellStyle name="Normal 5 3 4 2 2 3 2" xfId="2830"/>
    <cellStyle name="Normal 5 3 4 2 2 3 2 2" xfId="11620"/>
    <cellStyle name="Normal 5 3 4 2 2 3 2 2 2" xfId="18649"/>
    <cellStyle name="Normal 5 3 4 2 2 3 2 3" xfId="15137"/>
    <cellStyle name="Normal 5 3 4 2 2 3 2 4" xfId="8101"/>
    <cellStyle name="Normal 5 3 4 2 2 3 3" xfId="4589"/>
    <cellStyle name="Normal 5 3 4 2 2 3 3 2" xfId="16900"/>
    <cellStyle name="Normal 5 3 4 2 2 3 3 3" xfId="9871"/>
    <cellStyle name="Normal 5 3 4 2 2 3 4" xfId="13388"/>
    <cellStyle name="Normal 5 3 4 2 2 3 5" xfId="6352"/>
    <cellStyle name="Normal 5 3 4 2 2 4" xfId="2322"/>
    <cellStyle name="Normal 5 3 4 2 2 4 2" xfId="11117"/>
    <cellStyle name="Normal 5 3 4 2 2 4 2 2" xfId="18146"/>
    <cellStyle name="Normal 5 3 4 2 2 4 3" xfId="14634"/>
    <cellStyle name="Normal 5 3 4 2 2 4 4" xfId="7598"/>
    <cellStyle name="Normal 5 3 4 2 2 5" xfId="4086"/>
    <cellStyle name="Normal 5 3 4 2 2 5 2" xfId="16397"/>
    <cellStyle name="Normal 5 3 4 2 2 5 3" xfId="9368"/>
    <cellStyle name="Normal 5 3 4 2 2 6" xfId="12885"/>
    <cellStyle name="Normal 5 3 4 2 2 7" xfId="5849"/>
    <cellStyle name="Normal 5 3 4 2 3" xfId="1294"/>
    <cellStyle name="Normal 5 3 4 2 3 2" xfId="3079"/>
    <cellStyle name="Normal 5 3 4 2 3 2 2" xfId="11869"/>
    <cellStyle name="Normal 5 3 4 2 3 2 2 2" xfId="18898"/>
    <cellStyle name="Normal 5 3 4 2 3 2 3" xfId="15386"/>
    <cellStyle name="Normal 5 3 4 2 3 2 4" xfId="8350"/>
    <cellStyle name="Normal 5 3 4 2 3 3" xfId="4838"/>
    <cellStyle name="Normal 5 3 4 2 3 3 2" xfId="17149"/>
    <cellStyle name="Normal 5 3 4 2 3 3 3" xfId="10120"/>
    <cellStyle name="Normal 5 3 4 2 3 4" xfId="13637"/>
    <cellStyle name="Normal 5 3 4 2 3 5" xfId="6601"/>
    <cellStyle name="Normal 5 3 4 2 4" xfId="796"/>
    <cellStyle name="Normal 5 3 4 2 4 2" xfId="2581"/>
    <cellStyle name="Normal 5 3 4 2 4 2 2" xfId="11371"/>
    <cellStyle name="Normal 5 3 4 2 4 2 2 2" xfId="18400"/>
    <cellStyle name="Normal 5 3 4 2 4 2 3" xfId="14888"/>
    <cellStyle name="Normal 5 3 4 2 4 2 4" xfId="7852"/>
    <cellStyle name="Normal 5 3 4 2 4 3" xfId="4340"/>
    <cellStyle name="Normal 5 3 4 2 4 3 2" xfId="16651"/>
    <cellStyle name="Normal 5 3 4 2 4 3 3" xfId="9622"/>
    <cellStyle name="Normal 5 3 4 2 4 4" xfId="13139"/>
    <cellStyle name="Normal 5 3 4 2 4 5" xfId="6103"/>
    <cellStyle name="Normal 5 3 4 2 5" xfId="1798"/>
    <cellStyle name="Normal 5 3 4 2 5 2" xfId="3579"/>
    <cellStyle name="Normal 5 3 4 2 5 2 2" xfId="12369"/>
    <cellStyle name="Normal 5 3 4 2 5 2 2 2" xfId="19398"/>
    <cellStyle name="Normal 5 3 4 2 5 2 3" xfId="15886"/>
    <cellStyle name="Normal 5 3 4 2 5 2 4" xfId="8850"/>
    <cellStyle name="Normal 5 3 4 2 5 3" xfId="5338"/>
    <cellStyle name="Normal 5 3 4 2 5 3 2" xfId="17649"/>
    <cellStyle name="Normal 5 3 4 2 5 3 3" xfId="10620"/>
    <cellStyle name="Normal 5 3 4 2 5 4" xfId="14137"/>
    <cellStyle name="Normal 5 3 4 2 5 5" xfId="7101"/>
    <cellStyle name="Normal 5 3 4 2 6" xfId="2071"/>
    <cellStyle name="Normal 5 3 4 2 6 2" xfId="10868"/>
    <cellStyle name="Normal 5 3 4 2 6 2 2" xfId="17897"/>
    <cellStyle name="Normal 5 3 4 2 6 3" xfId="14385"/>
    <cellStyle name="Normal 5 3 4 2 6 4" xfId="7349"/>
    <cellStyle name="Normal 5 3 4 2 7" xfId="3837"/>
    <cellStyle name="Normal 5 3 4 2 7 2" xfId="16148"/>
    <cellStyle name="Normal 5 3 4 2 7 3" xfId="9119"/>
    <cellStyle name="Normal 5 3 4 2 8" xfId="12636"/>
    <cellStyle name="Normal 5 3 4 2 9" xfId="5599"/>
    <cellStyle name="Normal 5 3 4 3" xfId="380"/>
    <cellStyle name="Normal 5 3 4 3 2" xfId="1387"/>
    <cellStyle name="Normal 5 3 4 3 2 2" xfId="3172"/>
    <cellStyle name="Normal 5 3 4 3 2 2 2" xfId="11962"/>
    <cellStyle name="Normal 5 3 4 3 2 2 2 2" xfId="18991"/>
    <cellStyle name="Normal 5 3 4 3 2 2 3" xfId="15479"/>
    <cellStyle name="Normal 5 3 4 3 2 2 4" xfId="8443"/>
    <cellStyle name="Normal 5 3 4 3 2 3" xfId="4931"/>
    <cellStyle name="Normal 5 3 4 3 2 3 2" xfId="17242"/>
    <cellStyle name="Normal 5 3 4 3 2 3 3" xfId="10213"/>
    <cellStyle name="Normal 5 3 4 3 2 4" xfId="13730"/>
    <cellStyle name="Normal 5 3 4 3 2 5" xfId="6694"/>
    <cellStyle name="Normal 5 3 4 3 3" xfId="889"/>
    <cellStyle name="Normal 5 3 4 3 3 2" xfId="2674"/>
    <cellStyle name="Normal 5 3 4 3 3 2 2" xfId="11464"/>
    <cellStyle name="Normal 5 3 4 3 3 2 2 2" xfId="18493"/>
    <cellStyle name="Normal 5 3 4 3 3 2 3" xfId="14981"/>
    <cellStyle name="Normal 5 3 4 3 3 2 4" xfId="7945"/>
    <cellStyle name="Normal 5 3 4 3 3 3" xfId="4433"/>
    <cellStyle name="Normal 5 3 4 3 3 3 2" xfId="16744"/>
    <cellStyle name="Normal 5 3 4 3 3 3 3" xfId="9715"/>
    <cellStyle name="Normal 5 3 4 3 3 4" xfId="13232"/>
    <cellStyle name="Normal 5 3 4 3 3 5" xfId="6196"/>
    <cellStyle name="Normal 5 3 4 3 4" xfId="2166"/>
    <cellStyle name="Normal 5 3 4 3 4 2" xfId="10961"/>
    <cellStyle name="Normal 5 3 4 3 4 2 2" xfId="17990"/>
    <cellStyle name="Normal 5 3 4 3 4 3" xfId="14478"/>
    <cellStyle name="Normal 5 3 4 3 4 4" xfId="7442"/>
    <cellStyle name="Normal 5 3 4 3 5" xfId="3930"/>
    <cellStyle name="Normal 5 3 4 3 5 2" xfId="16241"/>
    <cellStyle name="Normal 5 3 4 3 5 3" xfId="9212"/>
    <cellStyle name="Normal 5 3 4 3 6" xfId="12729"/>
    <cellStyle name="Normal 5 3 4 3 7" xfId="5693"/>
    <cellStyle name="Normal 5 3 4 4" xfId="1138"/>
    <cellStyle name="Normal 5 3 4 4 2" xfId="2923"/>
    <cellStyle name="Normal 5 3 4 4 2 2" xfId="11713"/>
    <cellStyle name="Normal 5 3 4 4 2 2 2" xfId="18742"/>
    <cellStyle name="Normal 5 3 4 4 2 3" xfId="15230"/>
    <cellStyle name="Normal 5 3 4 4 2 4" xfId="8194"/>
    <cellStyle name="Normal 5 3 4 4 3" xfId="4682"/>
    <cellStyle name="Normal 5 3 4 4 3 2" xfId="16993"/>
    <cellStyle name="Normal 5 3 4 4 3 3" xfId="9964"/>
    <cellStyle name="Normal 5 3 4 4 4" xfId="13481"/>
    <cellStyle name="Normal 5 3 4 4 5" xfId="6445"/>
    <cellStyle name="Normal 5 3 4 5" xfId="640"/>
    <cellStyle name="Normal 5 3 4 5 2" xfId="2425"/>
    <cellStyle name="Normal 5 3 4 5 2 2" xfId="11215"/>
    <cellStyle name="Normal 5 3 4 5 2 2 2" xfId="18244"/>
    <cellStyle name="Normal 5 3 4 5 2 3" xfId="14732"/>
    <cellStyle name="Normal 5 3 4 5 2 4" xfId="7696"/>
    <cellStyle name="Normal 5 3 4 5 3" xfId="4184"/>
    <cellStyle name="Normal 5 3 4 5 3 2" xfId="16495"/>
    <cellStyle name="Normal 5 3 4 5 3 3" xfId="9466"/>
    <cellStyle name="Normal 5 3 4 5 4" xfId="12983"/>
    <cellStyle name="Normal 5 3 4 5 5" xfId="5947"/>
    <cellStyle name="Normal 5 3 4 6" xfId="1642"/>
    <cellStyle name="Normal 5 3 4 6 2" xfId="3423"/>
    <cellStyle name="Normal 5 3 4 6 2 2" xfId="12213"/>
    <cellStyle name="Normal 5 3 4 6 2 2 2" xfId="19242"/>
    <cellStyle name="Normal 5 3 4 6 2 3" xfId="15730"/>
    <cellStyle name="Normal 5 3 4 6 2 4" xfId="8694"/>
    <cellStyle name="Normal 5 3 4 6 3" xfId="5182"/>
    <cellStyle name="Normal 5 3 4 6 3 2" xfId="17493"/>
    <cellStyle name="Normal 5 3 4 6 3 3" xfId="10464"/>
    <cellStyle name="Normal 5 3 4 6 4" xfId="13981"/>
    <cellStyle name="Normal 5 3 4 6 5" xfId="6945"/>
    <cellStyle name="Normal 5 3 4 7" xfId="1915"/>
    <cellStyle name="Normal 5 3 4 7 2" xfId="10713"/>
    <cellStyle name="Normal 5 3 4 7 2 2" xfId="17742"/>
    <cellStyle name="Normal 5 3 4 7 3" xfId="14230"/>
    <cellStyle name="Normal 5 3 4 7 4" xfId="7194"/>
    <cellStyle name="Normal 5 3 4 8" xfId="3681"/>
    <cellStyle name="Normal 5 3 4 8 2" xfId="15992"/>
    <cellStyle name="Normal 5 3 4 8 3" xfId="8963"/>
    <cellStyle name="Normal 5 3 4 9" xfId="12480"/>
    <cellStyle name="Normal 5 3 5" xfId="245"/>
    <cellStyle name="Normal 5 3 5 2" xfId="500"/>
    <cellStyle name="Normal 5 3 5 2 2" xfId="1507"/>
    <cellStyle name="Normal 5 3 5 2 2 2" xfId="3292"/>
    <cellStyle name="Normal 5 3 5 2 2 2 2" xfId="12082"/>
    <cellStyle name="Normal 5 3 5 2 2 2 2 2" xfId="19111"/>
    <cellStyle name="Normal 5 3 5 2 2 2 3" xfId="15599"/>
    <cellStyle name="Normal 5 3 5 2 2 2 4" xfId="8563"/>
    <cellStyle name="Normal 5 3 5 2 2 3" xfId="5051"/>
    <cellStyle name="Normal 5 3 5 2 2 3 2" xfId="17362"/>
    <cellStyle name="Normal 5 3 5 2 2 3 3" xfId="10333"/>
    <cellStyle name="Normal 5 3 5 2 2 4" xfId="13850"/>
    <cellStyle name="Normal 5 3 5 2 2 5" xfId="6814"/>
    <cellStyle name="Normal 5 3 5 2 3" xfId="1009"/>
    <cellStyle name="Normal 5 3 5 2 3 2" xfId="2794"/>
    <cellStyle name="Normal 5 3 5 2 3 2 2" xfId="11584"/>
    <cellStyle name="Normal 5 3 5 2 3 2 2 2" xfId="18613"/>
    <cellStyle name="Normal 5 3 5 2 3 2 3" xfId="15101"/>
    <cellStyle name="Normal 5 3 5 2 3 2 4" xfId="8065"/>
    <cellStyle name="Normal 5 3 5 2 3 3" xfId="4553"/>
    <cellStyle name="Normal 5 3 5 2 3 3 2" xfId="16864"/>
    <cellStyle name="Normal 5 3 5 2 3 3 3" xfId="9835"/>
    <cellStyle name="Normal 5 3 5 2 3 4" xfId="13352"/>
    <cellStyle name="Normal 5 3 5 2 3 5" xfId="6316"/>
    <cellStyle name="Normal 5 3 5 2 4" xfId="2286"/>
    <cellStyle name="Normal 5 3 5 2 4 2" xfId="11081"/>
    <cellStyle name="Normal 5 3 5 2 4 2 2" xfId="18110"/>
    <cellStyle name="Normal 5 3 5 2 4 3" xfId="14598"/>
    <cellStyle name="Normal 5 3 5 2 4 4" xfId="7562"/>
    <cellStyle name="Normal 5 3 5 2 5" xfId="4050"/>
    <cellStyle name="Normal 5 3 5 2 5 2" xfId="16361"/>
    <cellStyle name="Normal 5 3 5 2 5 3" xfId="9332"/>
    <cellStyle name="Normal 5 3 5 2 6" xfId="12849"/>
    <cellStyle name="Normal 5 3 5 2 7" xfId="5813"/>
    <cellStyle name="Normal 5 3 5 3" xfId="1258"/>
    <cellStyle name="Normal 5 3 5 3 2" xfId="3043"/>
    <cellStyle name="Normal 5 3 5 3 2 2" xfId="11833"/>
    <cellStyle name="Normal 5 3 5 3 2 2 2" xfId="18862"/>
    <cellStyle name="Normal 5 3 5 3 2 3" xfId="15350"/>
    <cellStyle name="Normal 5 3 5 3 2 4" xfId="8314"/>
    <cellStyle name="Normal 5 3 5 3 3" xfId="4802"/>
    <cellStyle name="Normal 5 3 5 3 3 2" xfId="17113"/>
    <cellStyle name="Normal 5 3 5 3 3 3" xfId="10084"/>
    <cellStyle name="Normal 5 3 5 3 4" xfId="13601"/>
    <cellStyle name="Normal 5 3 5 3 5" xfId="6565"/>
    <cellStyle name="Normal 5 3 5 4" xfId="760"/>
    <cellStyle name="Normal 5 3 5 4 2" xfId="2545"/>
    <cellStyle name="Normal 5 3 5 4 2 2" xfId="11335"/>
    <cellStyle name="Normal 5 3 5 4 2 2 2" xfId="18364"/>
    <cellStyle name="Normal 5 3 5 4 2 3" xfId="14852"/>
    <cellStyle name="Normal 5 3 5 4 2 4" xfId="7816"/>
    <cellStyle name="Normal 5 3 5 4 3" xfId="4304"/>
    <cellStyle name="Normal 5 3 5 4 3 2" xfId="16615"/>
    <cellStyle name="Normal 5 3 5 4 3 3" xfId="9586"/>
    <cellStyle name="Normal 5 3 5 4 4" xfId="13103"/>
    <cellStyle name="Normal 5 3 5 4 5" xfId="6067"/>
    <cellStyle name="Normal 5 3 5 5" xfId="1762"/>
    <cellStyle name="Normal 5 3 5 5 2" xfId="3543"/>
    <cellStyle name="Normal 5 3 5 5 2 2" xfId="12333"/>
    <cellStyle name="Normal 5 3 5 5 2 2 2" xfId="19362"/>
    <cellStyle name="Normal 5 3 5 5 2 3" xfId="15850"/>
    <cellStyle name="Normal 5 3 5 5 2 4" xfId="8814"/>
    <cellStyle name="Normal 5 3 5 5 3" xfId="5302"/>
    <cellStyle name="Normal 5 3 5 5 3 2" xfId="17613"/>
    <cellStyle name="Normal 5 3 5 5 3 3" xfId="10584"/>
    <cellStyle name="Normal 5 3 5 5 4" xfId="14101"/>
    <cellStyle name="Normal 5 3 5 5 5" xfId="7065"/>
    <cellStyle name="Normal 5 3 5 6" xfId="2035"/>
    <cellStyle name="Normal 5 3 5 6 2" xfId="10833"/>
    <cellStyle name="Normal 5 3 5 6 2 2" xfId="17862"/>
    <cellStyle name="Normal 5 3 5 6 3" xfId="14350"/>
    <cellStyle name="Normal 5 3 5 6 4" xfId="7314"/>
    <cellStyle name="Normal 5 3 5 7" xfId="3801"/>
    <cellStyle name="Normal 5 3 5 7 2" xfId="16112"/>
    <cellStyle name="Normal 5 3 5 7 3" xfId="9083"/>
    <cellStyle name="Normal 5 3 5 8" xfId="12600"/>
    <cellStyle name="Normal 5 3 5 9" xfId="5563"/>
    <cellStyle name="Normal 5 3 6" xfId="189"/>
    <cellStyle name="Normal 5 3 6 2" xfId="444"/>
    <cellStyle name="Normal 5 3 6 2 2" xfId="1451"/>
    <cellStyle name="Normal 5 3 6 2 2 2" xfId="3236"/>
    <cellStyle name="Normal 5 3 6 2 2 2 2" xfId="12026"/>
    <cellStyle name="Normal 5 3 6 2 2 2 2 2" xfId="19055"/>
    <cellStyle name="Normal 5 3 6 2 2 2 3" xfId="15543"/>
    <cellStyle name="Normal 5 3 6 2 2 2 4" xfId="8507"/>
    <cellStyle name="Normal 5 3 6 2 2 3" xfId="4995"/>
    <cellStyle name="Normal 5 3 6 2 2 3 2" xfId="17306"/>
    <cellStyle name="Normal 5 3 6 2 2 3 3" xfId="10277"/>
    <cellStyle name="Normal 5 3 6 2 2 4" xfId="13794"/>
    <cellStyle name="Normal 5 3 6 2 2 5" xfId="6758"/>
    <cellStyle name="Normal 5 3 6 2 3" xfId="953"/>
    <cellStyle name="Normal 5 3 6 2 3 2" xfId="2738"/>
    <cellStyle name="Normal 5 3 6 2 3 2 2" xfId="11528"/>
    <cellStyle name="Normal 5 3 6 2 3 2 2 2" xfId="18557"/>
    <cellStyle name="Normal 5 3 6 2 3 2 3" xfId="15045"/>
    <cellStyle name="Normal 5 3 6 2 3 2 4" xfId="8009"/>
    <cellStyle name="Normal 5 3 6 2 3 3" xfId="4497"/>
    <cellStyle name="Normal 5 3 6 2 3 3 2" xfId="16808"/>
    <cellStyle name="Normal 5 3 6 2 3 3 3" xfId="9779"/>
    <cellStyle name="Normal 5 3 6 2 3 4" xfId="13296"/>
    <cellStyle name="Normal 5 3 6 2 3 5" xfId="6260"/>
    <cellStyle name="Normal 5 3 6 2 4" xfId="2230"/>
    <cellStyle name="Normal 5 3 6 2 4 2" xfId="11025"/>
    <cellStyle name="Normal 5 3 6 2 4 2 2" xfId="18054"/>
    <cellStyle name="Normal 5 3 6 2 4 3" xfId="14542"/>
    <cellStyle name="Normal 5 3 6 2 4 4" xfId="7506"/>
    <cellStyle name="Normal 5 3 6 2 5" xfId="3994"/>
    <cellStyle name="Normal 5 3 6 2 5 2" xfId="16305"/>
    <cellStyle name="Normal 5 3 6 2 5 3" xfId="9276"/>
    <cellStyle name="Normal 5 3 6 2 6" xfId="12793"/>
    <cellStyle name="Normal 5 3 6 2 7" xfId="5757"/>
    <cellStyle name="Normal 5 3 6 3" xfId="1202"/>
    <cellStyle name="Normal 5 3 6 3 2" xfId="2987"/>
    <cellStyle name="Normal 5 3 6 3 2 2" xfId="11777"/>
    <cellStyle name="Normal 5 3 6 3 2 2 2" xfId="18806"/>
    <cellStyle name="Normal 5 3 6 3 2 3" xfId="15294"/>
    <cellStyle name="Normal 5 3 6 3 2 4" xfId="8258"/>
    <cellStyle name="Normal 5 3 6 3 3" xfId="4746"/>
    <cellStyle name="Normal 5 3 6 3 3 2" xfId="17057"/>
    <cellStyle name="Normal 5 3 6 3 3 3" xfId="10028"/>
    <cellStyle name="Normal 5 3 6 3 4" xfId="13545"/>
    <cellStyle name="Normal 5 3 6 3 5" xfId="6509"/>
    <cellStyle name="Normal 5 3 6 4" xfId="704"/>
    <cellStyle name="Normal 5 3 6 4 2" xfId="2489"/>
    <cellStyle name="Normal 5 3 6 4 2 2" xfId="11279"/>
    <cellStyle name="Normal 5 3 6 4 2 2 2" xfId="18308"/>
    <cellStyle name="Normal 5 3 6 4 2 3" xfId="14796"/>
    <cellStyle name="Normal 5 3 6 4 2 4" xfId="7760"/>
    <cellStyle name="Normal 5 3 6 4 3" xfId="4248"/>
    <cellStyle name="Normal 5 3 6 4 3 2" xfId="16559"/>
    <cellStyle name="Normal 5 3 6 4 3 3" xfId="9530"/>
    <cellStyle name="Normal 5 3 6 4 4" xfId="13047"/>
    <cellStyle name="Normal 5 3 6 4 5" xfId="6011"/>
    <cellStyle name="Normal 5 3 6 5" xfId="1706"/>
    <cellStyle name="Normal 5 3 6 5 2" xfId="3487"/>
    <cellStyle name="Normal 5 3 6 5 2 2" xfId="12277"/>
    <cellStyle name="Normal 5 3 6 5 2 2 2" xfId="19306"/>
    <cellStyle name="Normal 5 3 6 5 2 3" xfId="15794"/>
    <cellStyle name="Normal 5 3 6 5 2 4" xfId="8758"/>
    <cellStyle name="Normal 5 3 6 5 3" xfId="5246"/>
    <cellStyle name="Normal 5 3 6 5 3 2" xfId="17557"/>
    <cellStyle name="Normal 5 3 6 5 3 3" xfId="10528"/>
    <cellStyle name="Normal 5 3 6 5 4" xfId="14045"/>
    <cellStyle name="Normal 5 3 6 5 5" xfId="7009"/>
    <cellStyle name="Normal 5 3 6 6" xfId="1979"/>
    <cellStyle name="Normal 5 3 6 6 2" xfId="10777"/>
    <cellStyle name="Normal 5 3 6 6 2 2" xfId="17806"/>
    <cellStyle name="Normal 5 3 6 6 3" xfId="14294"/>
    <cellStyle name="Normal 5 3 6 6 4" xfId="7258"/>
    <cellStyle name="Normal 5 3 6 7" xfId="3745"/>
    <cellStyle name="Normal 5 3 6 7 2" xfId="16056"/>
    <cellStyle name="Normal 5 3 6 7 3" xfId="9027"/>
    <cellStyle name="Normal 5 3 6 8" xfId="12544"/>
    <cellStyle name="Normal 5 3 6 9" xfId="5507"/>
    <cellStyle name="Normal 5 3 7" xfId="344"/>
    <cellStyle name="Normal 5 3 7 2" xfId="1351"/>
    <cellStyle name="Normal 5 3 7 2 2" xfId="3136"/>
    <cellStyle name="Normal 5 3 7 2 2 2" xfId="11926"/>
    <cellStyle name="Normal 5 3 7 2 2 2 2" xfId="18955"/>
    <cellStyle name="Normal 5 3 7 2 2 3" xfId="15443"/>
    <cellStyle name="Normal 5 3 7 2 2 4" xfId="8407"/>
    <cellStyle name="Normal 5 3 7 2 3" xfId="4895"/>
    <cellStyle name="Normal 5 3 7 2 3 2" xfId="17206"/>
    <cellStyle name="Normal 5 3 7 2 3 3" xfId="10177"/>
    <cellStyle name="Normal 5 3 7 2 4" xfId="13694"/>
    <cellStyle name="Normal 5 3 7 2 5" xfId="6658"/>
    <cellStyle name="Normal 5 3 7 3" xfId="853"/>
    <cellStyle name="Normal 5 3 7 3 2" xfId="2638"/>
    <cellStyle name="Normal 5 3 7 3 2 2" xfId="11428"/>
    <cellStyle name="Normal 5 3 7 3 2 2 2" xfId="18457"/>
    <cellStyle name="Normal 5 3 7 3 2 3" xfId="14945"/>
    <cellStyle name="Normal 5 3 7 3 2 4" xfId="7909"/>
    <cellStyle name="Normal 5 3 7 3 3" xfId="4397"/>
    <cellStyle name="Normal 5 3 7 3 3 2" xfId="16708"/>
    <cellStyle name="Normal 5 3 7 3 3 3" xfId="9679"/>
    <cellStyle name="Normal 5 3 7 3 4" xfId="13196"/>
    <cellStyle name="Normal 5 3 7 3 5" xfId="6160"/>
    <cellStyle name="Normal 5 3 7 4" xfId="2130"/>
    <cellStyle name="Normal 5 3 7 4 2" xfId="10925"/>
    <cellStyle name="Normal 5 3 7 4 2 2" xfId="17954"/>
    <cellStyle name="Normal 5 3 7 4 3" xfId="14442"/>
    <cellStyle name="Normal 5 3 7 4 4" xfId="7406"/>
    <cellStyle name="Normal 5 3 7 5" xfId="3894"/>
    <cellStyle name="Normal 5 3 7 5 2" xfId="16205"/>
    <cellStyle name="Normal 5 3 7 5 3" xfId="9176"/>
    <cellStyle name="Normal 5 3 7 6" xfId="12693"/>
    <cellStyle name="Normal 5 3 7 7" xfId="5657"/>
    <cellStyle name="Normal 5 3 8" xfId="1102"/>
    <cellStyle name="Normal 5 3 8 2" xfId="2887"/>
    <cellStyle name="Normal 5 3 8 2 2" xfId="11677"/>
    <cellStyle name="Normal 5 3 8 2 2 2" xfId="18706"/>
    <cellStyle name="Normal 5 3 8 2 3" xfId="15194"/>
    <cellStyle name="Normal 5 3 8 2 4" xfId="8158"/>
    <cellStyle name="Normal 5 3 8 3" xfId="4646"/>
    <cellStyle name="Normal 5 3 8 3 2" xfId="16957"/>
    <cellStyle name="Normal 5 3 8 3 3" xfId="9928"/>
    <cellStyle name="Normal 5 3 8 4" xfId="13445"/>
    <cellStyle name="Normal 5 3 8 5" xfId="6409"/>
    <cellStyle name="Normal 5 3 9" xfId="604"/>
    <cellStyle name="Normal 5 3 9 2" xfId="2389"/>
    <cellStyle name="Normal 5 3 9 2 2" xfId="11179"/>
    <cellStyle name="Normal 5 3 9 2 2 2" xfId="18208"/>
    <cellStyle name="Normal 5 3 9 2 3" xfId="14696"/>
    <cellStyle name="Normal 5 3 9 2 4" xfId="7660"/>
    <cellStyle name="Normal 5 3 9 3" xfId="4148"/>
    <cellStyle name="Normal 5 3 9 3 2" xfId="16459"/>
    <cellStyle name="Normal 5 3 9 3 3" xfId="9430"/>
    <cellStyle name="Normal 5 3 9 4" xfId="12947"/>
    <cellStyle name="Normal 5 3 9 5" xfId="5911"/>
    <cellStyle name="Normal 5 4" xfId="66"/>
    <cellStyle name="Normal 5 4 10" xfId="1878"/>
    <cellStyle name="Normal 5 4 10 2" xfId="10684"/>
    <cellStyle name="Normal 5 4 10 2 2" xfId="17713"/>
    <cellStyle name="Normal 5 4 10 3" xfId="14201"/>
    <cellStyle name="Normal 5 4 10 4" xfId="7165"/>
    <cellStyle name="Normal 5 4 11" xfId="3652"/>
    <cellStyle name="Normal 5 4 11 2" xfId="15963"/>
    <cellStyle name="Normal 5 4 11 3" xfId="8934"/>
    <cellStyle name="Normal 5 4 12" xfId="12451"/>
    <cellStyle name="Normal 5 4 13" xfId="5413"/>
    <cellStyle name="Normal 5 4 2" xfId="160"/>
    <cellStyle name="Normal 5 4 2 10" xfId="12515"/>
    <cellStyle name="Normal 5 4 2 11" xfId="5478"/>
    <cellStyle name="Normal 5 4 2 2" xfId="316"/>
    <cellStyle name="Normal 5 4 2 2 2" xfId="571"/>
    <cellStyle name="Normal 5 4 2 2 2 2" xfId="1578"/>
    <cellStyle name="Normal 5 4 2 2 2 2 2" xfId="3363"/>
    <cellStyle name="Normal 5 4 2 2 2 2 2 2" xfId="12153"/>
    <cellStyle name="Normal 5 4 2 2 2 2 2 2 2" xfId="19182"/>
    <cellStyle name="Normal 5 4 2 2 2 2 2 3" xfId="15670"/>
    <cellStyle name="Normal 5 4 2 2 2 2 2 4" xfId="8634"/>
    <cellStyle name="Normal 5 4 2 2 2 2 3" xfId="5122"/>
    <cellStyle name="Normal 5 4 2 2 2 2 3 2" xfId="17433"/>
    <cellStyle name="Normal 5 4 2 2 2 2 3 3" xfId="10404"/>
    <cellStyle name="Normal 5 4 2 2 2 2 4" xfId="13921"/>
    <cellStyle name="Normal 5 4 2 2 2 2 5" xfId="6885"/>
    <cellStyle name="Normal 5 4 2 2 2 3" xfId="1080"/>
    <cellStyle name="Normal 5 4 2 2 2 3 2" xfId="2865"/>
    <cellStyle name="Normal 5 4 2 2 2 3 2 2" xfId="11655"/>
    <cellStyle name="Normal 5 4 2 2 2 3 2 2 2" xfId="18684"/>
    <cellStyle name="Normal 5 4 2 2 2 3 2 3" xfId="15172"/>
    <cellStyle name="Normal 5 4 2 2 2 3 2 4" xfId="8136"/>
    <cellStyle name="Normal 5 4 2 2 2 3 3" xfId="4624"/>
    <cellStyle name="Normal 5 4 2 2 2 3 3 2" xfId="16935"/>
    <cellStyle name="Normal 5 4 2 2 2 3 3 3" xfId="9906"/>
    <cellStyle name="Normal 5 4 2 2 2 3 4" xfId="13423"/>
    <cellStyle name="Normal 5 4 2 2 2 3 5" xfId="6387"/>
    <cellStyle name="Normal 5 4 2 2 2 4" xfId="2357"/>
    <cellStyle name="Normal 5 4 2 2 2 4 2" xfId="11152"/>
    <cellStyle name="Normal 5 4 2 2 2 4 2 2" xfId="18181"/>
    <cellStyle name="Normal 5 4 2 2 2 4 3" xfId="14669"/>
    <cellStyle name="Normal 5 4 2 2 2 4 4" xfId="7633"/>
    <cellStyle name="Normal 5 4 2 2 2 5" xfId="4121"/>
    <cellStyle name="Normal 5 4 2 2 2 5 2" xfId="16432"/>
    <cellStyle name="Normal 5 4 2 2 2 5 3" xfId="9403"/>
    <cellStyle name="Normal 5 4 2 2 2 6" xfId="12920"/>
    <cellStyle name="Normal 5 4 2 2 2 7" xfId="5884"/>
    <cellStyle name="Normal 5 4 2 2 3" xfId="1329"/>
    <cellStyle name="Normal 5 4 2 2 3 2" xfId="3114"/>
    <cellStyle name="Normal 5 4 2 2 3 2 2" xfId="11904"/>
    <cellStyle name="Normal 5 4 2 2 3 2 2 2" xfId="18933"/>
    <cellStyle name="Normal 5 4 2 2 3 2 3" xfId="15421"/>
    <cellStyle name="Normal 5 4 2 2 3 2 4" xfId="8385"/>
    <cellStyle name="Normal 5 4 2 2 3 3" xfId="4873"/>
    <cellStyle name="Normal 5 4 2 2 3 3 2" xfId="17184"/>
    <cellStyle name="Normal 5 4 2 2 3 3 3" xfId="10155"/>
    <cellStyle name="Normal 5 4 2 2 3 4" xfId="13672"/>
    <cellStyle name="Normal 5 4 2 2 3 5" xfId="6636"/>
    <cellStyle name="Normal 5 4 2 2 4" xfId="831"/>
    <cellStyle name="Normal 5 4 2 2 4 2" xfId="2616"/>
    <cellStyle name="Normal 5 4 2 2 4 2 2" xfId="11406"/>
    <cellStyle name="Normal 5 4 2 2 4 2 2 2" xfId="18435"/>
    <cellStyle name="Normal 5 4 2 2 4 2 3" xfId="14923"/>
    <cellStyle name="Normal 5 4 2 2 4 2 4" xfId="7887"/>
    <cellStyle name="Normal 5 4 2 2 4 3" xfId="4375"/>
    <cellStyle name="Normal 5 4 2 2 4 3 2" xfId="16686"/>
    <cellStyle name="Normal 5 4 2 2 4 3 3" xfId="9657"/>
    <cellStyle name="Normal 5 4 2 2 4 4" xfId="13174"/>
    <cellStyle name="Normal 5 4 2 2 4 5" xfId="6138"/>
    <cellStyle name="Normal 5 4 2 2 5" xfId="1833"/>
    <cellStyle name="Normal 5 4 2 2 5 2" xfId="3614"/>
    <cellStyle name="Normal 5 4 2 2 5 2 2" xfId="12404"/>
    <cellStyle name="Normal 5 4 2 2 5 2 2 2" xfId="19433"/>
    <cellStyle name="Normal 5 4 2 2 5 2 3" xfId="15921"/>
    <cellStyle name="Normal 5 4 2 2 5 2 4" xfId="8885"/>
    <cellStyle name="Normal 5 4 2 2 5 3" xfId="5373"/>
    <cellStyle name="Normal 5 4 2 2 5 3 2" xfId="17684"/>
    <cellStyle name="Normal 5 4 2 2 5 3 3" xfId="10655"/>
    <cellStyle name="Normal 5 4 2 2 5 4" xfId="14172"/>
    <cellStyle name="Normal 5 4 2 2 5 5" xfId="7136"/>
    <cellStyle name="Normal 5 4 2 2 6" xfId="2106"/>
    <cellStyle name="Normal 5 4 2 2 6 2" xfId="10903"/>
    <cellStyle name="Normal 5 4 2 2 6 2 2" xfId="17932"/>
    <cellStyle name="Normal 5 4 2 2 6 3" xfId="14420"/>
    <cellStyle name="Normal 5 4 2 2 6 4" xfId="7384"/>
    <cellStyle name="Normal 5 4 2 2 7" xfId="3872"/>
    <cellStyle name="Normal 5 4 2 2 7 2" xfId="16183"/>
    <cellStyle name="Normal 5 4 2 2 7 3" xfId="9154"/>
    <cellStyle name="Normal 5 4 2 2 8" xfId="12671"/>
    <cellStyle name="Normal 5 4 2 2 9" xfId="5634"/>
    <cellStyle name="Normal 5 4 2 3" xfId="224"/>
    <cellStyle name="Normal 5 4 2 3 2" xfId="479"/>
    <cellStyle name="Normal 5 4 2 3 2 2" xfId="1486"/>
    <cellStyle name="Normal 5 4 2 3 2 2 2" xfId="3271"/>
    <cellStyle name="Normal 5 4 2 3 2 2 2 2" xfId="12061"/>
    <cellStyle name="Normal 5 4 2 3 2 2 2 2 2" xfId="19090"/>
    <cellStyle name="Normal 5 4 2 3 2 2 2 3" xfId="15578"/>
    <cellStyle name="Normal 5 4 2 3 2 2 2 4" xfId="8542"/>
    <cellStyle name="Normal 5 4 2 3 2 2 3" xfId="5030"/>
    <cellStyle name="Normal 5 4 2 3 2 2 3 2" xfId="17341"/>
    <cellStyle name="Normal 5 4 2 3 2 2 3 3" xfId="10312"/>
    <cellStyle name="Normal 5 4 2 3 2 2 4" xfId="13829"/>
    <cellStyle name="Normal 5 4 2 3 2 2 5" xfId="6793"/>
    <cellStyle name="Normal 5 4 2 3 2 3" xfId="988"/>
    <cellStyle name="Normal 5 4 2 3 2 3 2" xfId="2773"/>
    <cellStyle name="Normal 5 4 2 3 2 3 2 2" xfId="11563"/>
    <cellStyle name="Normal 5 4 2 3 2 3 2 2 2" xfId="18592"/>
    <cellStyle name="Normal 5 4 2 3 2 3 2 3" xfId="15080"/>
    <cellStyle name="Normal 5 4 2 3 2 3 2 4" xfId="8044"/>
    <cellStyle name="Normal 5 4 2 3 2 3 3" xfId="4532"/>
    <cellStyle name="Normal 5 4 2 3 2 3 3 2" xfId="16843"/>
    <cellStyle name="Normal 5 4 2 3 2 3 3 3" xfId="9814"/>
    <cellStyle name="Normal 5 4 2 3 2 3 4" xfId="13331"/>
    <cellStyle name="Normal 5 4 2 3 2 3 5" xfId="6295"/>
    <cellStyle name="Normal 5 4 2 3 2 4" xfId="2265"/>
    <cellStyle name="Normal 5 4 2 3 2 4 2" xfId="11060"/>
    <cellStyle name="Normal 5 4 2 3 2 4 2 2" xfId="18089"/>
    <cellStyle name="Normal 5 4 2 3 2 4 3" xfId="14577"/>
    <cellStyle name="Normal 5 4 2 3 2 4 4" xfId="7541"/>
    <cellStyle name="Normal 5 4 2 3 2 5" xfId="4029"/>
    <cellStyle name="Normal 5 4 2 3 2 5 2" xfId="16340"/>
    <cellStyle name="Normal 5 4 2 3 2 5 3" xfId="9311"/>
    <cellStyle name="Normal 5 4 2 3 2 6" xfId="12828"/>
    <cellStyle name="Normal 5 4 2 3 2 7" xfId="5792"/>
    <cellStyle name="Normal 5 4 2 3 3" xfId="1237"/>
    <cellStyle name="Normal 5 4 2 3 3 2" xfId="3022"/>
    <cellStyle name="Normal 5 4 2 3 3 2 2" xfId="11812"/>
    <cellStyle name="Normal 5 4 2 3 3 2 2 2" xfId="18841"/>
    <cellStyle name="Normal 5 4 2 3 3 2 3" xfId="15329"/>
    <cellStyle name="Normal 5 4 2 3 3 2 4" xfId="8293"/>
    <cellStyle name="Normal 5 4 2 3 3 3" xfId="4781"/>
    <cellStyle name="Normal 5 4 2 3 3 3 2" xfId="17092"/>
    <cellStyle name="Normal 5 4 2 3 3 3 3" xfId="10063"/>
    <cellStyle name="Normal 5 4 2 3 3 4" xfId="13580"/>
    <cellStyle name="Normal 5 4 2 3 3 5" xfId="6544"/>
    <cellStyle name="Normal 5 4 2 3 4" xfId="739"/>
    <cellStyle name="Normal 5 4 2 3 4 2" xfId="2524"/>
    <cellStyle name="Normal 5 4 2 3 4 2 2" xfId="11314"/>
    <cellStyle name="Normal 5 4 2 3 4 2 2 2" xfId="18343"/>
    <cellStyle name="Normal 5 4 2 3 4 2 3" xfId="14831"/>
    <cellStyle name="Normal 5 4 2 3 4 2 4" xfId="7795"/>
    <cellStyle name="Normal 5 4 2 3 4 3" xfId="4283"/>
    <cellStyle name="Normal 5 4 2 3 4 3 2" xfId="16594"/>
    <cellStyle name="Normal 5 4 2 3 4 3 3" xfId="9565"/>
    <cellStyle name="Normal 5 4 2 3 4 4" xfId="13082"/>
    <cellStyle name="Normal 5 4 2 3 4 5" xfId="6046"/>
    <cellStyle name="Normal 5 4 2 3 5" xfId="1741"/>
    <cellStyle name="Normal 5 4 2 3 5 2" xfId="3522"/>
    <cellStyle name="Normal 5 4 2 3 5 2 2" xfId="12312"/>
    <cellStyle name="Normal 5 4 2 3 5 2 2 2" xfId="19341"/>
    <cellStyle name="Normal 5 4 2 3 5 2 3" xfId="15829"/>
    <cellStyle name="Normal 5 4 2 3 5 2 4" xfId="8793"/>
    <cellStyle name="Normal 5 4 2 3 5 3" xfId="5281"/>
    <cellStyle name="Normal 5 4 2 3 5 3 2" xfId="17592"/>
    <cellStyle name="Normal 5 4 2 3 5 3 3" xfId="10563"/>
    <cellStyle name="Normal 5 4 2 3 5 4" xfId="14080"/>
    <cellStyle name="Normal 5 4 2 3 5 5" xfId="7044"/>
    <cellStyle name="Normal 5 4 2 3 6" xfId="2014"/>
    <cellStyle name="Normal 5 4 2 3 6 2" xfId="10812"/>
    <cellStyle name="Normal 5 4 2 3 6 2 2" xfId="17841"/>
    <cellStyle name="Normal 5 4 2 3 6 3" xfId="14329"/>
    <cellStyle name="Normal 5 4 2 3 6 4" xfId="7293"/>
    <cellStyle name="Normal 5 4 2 3 7" xfId="3780"/>
    <cellStyle name="Normal 5 4 2 3 7 2" xfId="16091"/>
    <cellStyle name="Normal 5 4 2 3 7 3" xfId="9062"/>
    <cellStyle name="Normal 5 4 2 3 8" xfId="12579"/>
    <cellStyle name="Normal 5 4 2 3 9" xfId="5542"/>
    <cellStyle name="Normal 5 4 2 4" xfId="415"/>
    <cellStyle name="Normal 5 4 2 4 2" xfId="1422"/>
    <cellStyle name="Normal 5 4 2 4 2 2" xfId="3207"/>
    <cellStyle name="Normal 5 4 2 4 2 2 2" xfId="11997"/>
    <cellStyle name="Normal 5 4 2 4 2 2 2 2" xfId="19026"/>
    <cellStyle name="Normal 5 4 2 4 2 2 3" xfId="15514"/>
    <cellStyle name="Normal 5 4 2 4 2 2 4" xfId="8478"/>
    <cellStyle name="Normal 5 4 2 4 2 3" xfId="4966"/>
    <cellStyle name="Normal 5 4 2 4 2 3 2" xfId="17277"/>
    <cellStyle name="Normal 5 4 2 4 2 3 3" xfId="10248"/>
    <cellStyle name="Normal 5 4 2 4 2 4" xfId="13765"/>
    <cellStyle name="Normal 5 4 2 4 2 5" xfId="6729"/>
    <cellStyle name="Normal 5 4 2 4 3" xfId="924"/>
    <cellStyle name="Normal 5 4 2 4 3 2" xfId="2709"/>
    <cellStyle name="Normal 5 4 2 4 3 2 2" xfId="11499"/>
    <cellStyle name="Normal 5 4 2 4 3 2 2 2" xfId="18528"/>
    <cellStyle name="Normal 5 4 2 4 3 2 3" xfId="15016"/>
    <cellStyle name="Normal 5 4 2 4 3 2 4" xfId="7980"/>
    <cellStyle name="Normal 5 4 2 4 3 3" xfId="4468"/>
    <cellStyle name="Normal 5 4 2 4 3 3 2" xfId="16779"/>
    <cellStyle name="Normal 5 4 2 4 3 3 3" xfId="9750"/>
    <cellStyle name="Normal 5 4 2 4 3 4" xfId="13267"/>
    <cellStyle name="Normal 5 4 2 4 3 5" xfId="6231"/>
    <cellStyle name="Normal 5 4 2 4 4" xfId="2201"/>
    <cellStyle name="Normal 5 4 2 4 4 2" xfId="10996"/>
    <cellStyle name="Normal 5 4 2 4 4 2 2" xfId="18025"/>
    <cellStyle name="Normal 5 4 2 4 4 3" xfId="14513"/>
    <cellStyle name="Normal 5 4 2 4 4 4" xfId="7477"/>
    <cellStyle name="Normal 5 4 2 4 5" xfId="3965"/>
    <cellStyle name="Normal 5 4 2 4 5 2" xfId="16276"/>
    <cellStyle name="Normal 5 4 2 4 5 3" xfId="9247"/>
    <cellStyle name="Normal 5 4 2 4 6" xfId="12764"/>
    <cellStyle name="Normal 5 4 2 4 7" xfId="5728"/>
    <cellStyle name="Normal 5 4 2 5" xfId="1173"/>
    <cellStyle name="Normal 5 4 2 5 2" xfId="2958"/>
    <cellStyle name="Normal 5 4 2 5 2 2" xfId="11748"/>
    <cellStyle name="Normal 5 4 2 5 2 2 2" xfId="18777"/>
    <cellStyle name="Normal 5 4 2 5 2 3" xfId="15265"/>
    <cellStyle name="Normal 5 4 2 5 2 4" xfId="8229"/>
    <cellStyle name="Normal 5 4 2 5 3" xfId="4717"/>
    <cellStyle name="Normal 5 4 2 5 3 2" xfId="17028"/>
    <cellStyle name="Normal 5 4 2 5 3 3" xfId="9999"/>
    <cellStyle name="Normal 5 4 2 5 4" xfId="13516"/>
    <cellStyle name="Normal 5 4 2 5 5" xfId="6480"/>
    <cellStyle name="Normal 5 4 2 6" xfId="675"/>
    <cellStyle name="Normal 5 4 2 6 2" xfId="2460"/>
    <cellStyle name="Normal 5 4 2 6 2 2" xfId="11250"/>
    <cellStyle name="Normal 5 4 2 6 2 2 2" xfId="18279"/>
    <cellStyle name="Normal 5 4 2 6 2 3" xfId="14767"/>
    <cellStyle name="Normal 5 4 2 6 2 4" xfId="7731"/>
    <cellStyle name="Normal 5 4 2 6 3" xfId="4219"/>
    <cellStyle name="Normal 5 4 2 6 3 2" xfId="16530"/>
    <cellStyle name="Normal 5 4 2 6 3 3" xfId="9501"/>
    <cellStyle name="Normal 5 4 2 6 4" xfId="13018"/>
    <cellStyle name="Normal 5 4 2 6 5" xfId="5982"/>
    <cellStyle name="Normal 5 4 2 7" xfId="1677"/>
    <cellStyle name="Normal 5 4 2 7 2" xfId="3458"/>
    <cellStyle name="Normal 5 4 2 7 2 2" xfId="12248"/>
    <cellStyle name="Normal 5 4 2 7 2 2 2" xfId="19277"/>
    <cellStyle name="Normal 5 4 2 7 2 3" xfId="15765"/>
    <cellStyle name="Normal 5 4 2 7 2 4" xfId="8729"/>
    <cellStyle name="Normal 5 4 2 7 3" xfId="5217"/>
    <cellStyle name="Normal 5 4 2 7 3 2" xfId="17528"/>
    <cellStyle name="Normal 5 4 2 7 3 3" xfId="10499"/>
    <cellStyle name="Normal 5 4 2 7 4" xfId="14016"/>
    <cellStyle name="Normal 5 4 2 7 5" xfId="6980"/>
    <cellStyle name="Normal 5 4 2 8" xfId="1950"/>
    <cellStyle name="Normal 5 4 2 8 2" xfId="10748"/>
    <cellStyle name="Normal 5 4 2 8 2 2" xfId="17777"/>
    <cellStyle name="Normal 5 4 2 8 3" xfId="14265"/>
    <cellStyle name="Normal 5 4 2 8 4" xfId="7229"/>
    <cellStyle name="Normal 5 4 2 9" xfId="3716"/>
    <cellStyle name="Normal 5 4 2 9 2" xfId="16027"/>
    <cellStyle name="Normal 5 4 2 9 3" xfId="8998"/>
    <cellStyle name="Normal 5 4 3" xfId="132"/>
    <cellStyle name="Normal 5 4 3 10" xfId="5450"/>
    <cellStyle name="Normal 5 4 3 2" xfId="288"/>
    <cellStyle name="Normal 5 4 3 2 2" xfId="543"/>
    <cellStyle name="Normal 5 4 3 2 2 2" xfId="1550"/>
    <cellStyle name="Normal 5 4 3 2 2 2 2" xfId="3335"/>
    <cellStyle name="Normal 5 4 3 2 2 2 2 2" xfId="12125"/>
    <cellStyle name="Normal 5 4 3 2 2 2 2 2 2" xfId="19154"/>
    <cellStyle name="Normal 5 4 3 2 2 2 2 3" xfId="15642"/>
    <cellStyle name="Normal 5 4 3 2 2 2 2 4" xfId="8606"/>
    <cellStyle name="Normal 5 4 3 2 2 2 3" xfId="5094"/>
    <cellStyle name="Normal 5 4 3 2 2 2 3 2" xfId="17405"/>
    <cellStyle name="Normal 5 4 3 2 2 2 3 3" xfId="10376"/>
    <cellStyle name="Normal 5 4 3 2 2 2 4" xfId="13893"/>
    <cellStyle name="Normal 5 4 3 2 2 2 5" xfId="6857"/>
    <cellStyle name="Normal 5 4 3 2 2 3" xfId="1052"/>
    <cellStyle name="Normal 5 4 3 2 2 3 2" xfId="2837"/>
    <cellStyle name="Normal 5 4 3 2 2 3 2 2" xfId="11627"/>
    <cellStyle name="Normal 5 4 3 2 2 3 2 2 2" xfId="18656"/>
    <cellStyle name="Normal 5 4 3 2 2 3 2 3" xfId="15144"/>
    <cellStyle name="Normal 5 4 3 2 2 3 2 4" xfId="8108"/>
    <cellStyle name="Normal 5 4 3 2 2 3 3" xfId="4596"/>
    <cellStyle name="Normal 5 4 3 2 2 3 3 2" xfId="16907"/>
    <cellStyle name="Normal 5 4 3 2 2 3 3 3" xfId="9878"/>
    <cellStyle name="Normal 5 4 3 2 2 3 4" xfId="13395"/>
    <cellStyle name="Normal 5 4 3 2 2 3 5" xfId="6359"/>
    <cellStyle name="Normal 5 4 3 2 2 4" xfId="2329"/>
    <cellStyle name="Normal 5 4 3 2 2 4 2" xfId="11124"/>
    <cellStyle name="Normal 5 4 3 2 2 4 2 2" xfId="18153"/>
    <cellStyle name="Normal 5 4 3 2 2 4 3" xfId="14641"/>
    <cellStyle name="Normal 5 4 3 2 2 4 4" xfId="7605"/>
    <cellStyle name="Normal 5 4 3 2 2 5" xfId="4093"/>
    <cellStyle name="Normal 5 4 3 2 2 5 2" xfId="16404"/>
    <cellStyle name="Normal 5 4 3 2 2 5 3" xfId="9375"/>
    <cellStyle name="Normal 5 4 3 2 2 6" xfId="12892"/>
    <cellStyle name="Normal 5 4 3 2 2 7" xfId="5856"/>
    <cellStyle name="Normal 5 4 3 2 3" xfId="1301"/>
    <cellStyle name="Normal 5 4 3 2 3 2" xfId="3086"/>
    <cellStyle name="Normal 5 4 3 2 3 2 2" xfId="11876"/>
    <cellStyle name="Normal 5 4 3 2 3 2 2 2" xfId="18905"/>
    <cellStyle name="Normal 5 4 3 2 3 2 3" xfId="15393"/>
    <cellStyle name="Normal 5 4 3 2 3 2 4" xfId="8357"/>
    <cellStyle name="Normal 5 4 3 2 3 3" xfId="4845"/>
    <cellStyle name="Normal 5 4 3 2 3 3 2" xfId="17156"/>
    <cellStyle name="Normal 5 4 3 2 3 3 3" xfId="10127"/>
    <cellStyle name="Normal 5 4 3 2 3 4" xfId="13644"/>
    <cellStyle name="Normal 5 4 3 2 3 5" xfId="6608"/>
    <cellStyle name="Normal 5 4 3 2 4" xfId="803"/>
    <cellStyle name="Normal 5 4 3 2 4 2" xfId="2588"/>
    <cellStyle name="Normal 5 4 3 2 4 2 2" xfId="11378"/>
    <cellStyle name="Normal 5 4 3 2 4 2 2 2" xfId="18407"/>
    <cellStyle name="Normal 5 4 3 2 4 2 3" xfId="14895"/>
    <cellStyle name="Normal 5 4 3 2 4 2 4" xfId="7859"/>
    <cellStyle name="Normal 5 4 3 2 4 3" xfId="4347"/>
    <cellStyle name="Normal 5 4 3 2 4 3 2" xfId="16658"/>
    <cellStyle name="Normal 5 4 3 2 4 3 3" xfId="9629"/>
    <cellStyle name="Normal 5 4 3 2 4 4" xfId="13146"/>
    <cellStyle name="Normal 5 4 3 2 4 5" xfId="6110"/>
    <cellStyle name="Normal 5 4 3 2 5" xfId="1805"/>
    <cellStyle name="Normal 5 4 3 2 5 2" xfId="3586"/>
    <cellStyle name="Normal 5 4 3 2 5 2 2" xfId="12376"/>
    <cellStyle name="Normal 5 4 3 2 5 2 2 2" xfId="19405"/>
    <cellStyle name="Normal 5 4 3 2 5 2 3" xfId="15893"/>
    <cellStyle name="Normal 5 4 3 2 5 2 4" xfId="8857"/>
    <cellStyle name="Normal 5 4 3 2 5 3" xfId="5345"/>
    <cellStyle name="Normal 5 4 3 2 5 3 2" xfId="17656"/>
    <cellStyle name="Normal 5 4 3 2 5 3 3" xfId="10627"/>
    <cellStyle name="Normal 5 4 3 2 5 4" xfId="14144"/>
    <cellStyle name="Normal 5 4 3 2 5 5" xfId="7108"/>
    <cellStyle name="Normal 5 4 3 2 6" xfId="2078"/>
    <cellStyle name="Normal 5 4 3 2 6 2" xfId="10875"/>
    <cellStyle name="Normal 5 4 3 2 6 2 2" xfId="17904"/>
    <cellStyle name="Normal 5 4 3 2 6 3" xfId="14392"/>
    <cellStyle name="Normal 5 4 3 2 6 4" xfId="7356"/>
    <cellStyle name="Normal 5 4 3 2 7" xfId="3844"/>
    <cellStyle name="Normal 5 4 3 2 7 2" xfId="16155"/>
    <cellStyle name="Normal 5 4 3 2 7 3" xfId="9126"/>
    <cellStyle name="Normal 5 4 3 2 8" xfId="12643"/>
    <cellStyle name="Normal 5 4 3 2 9" xfId="5606"/>
    <cellStyle name="Normal 5 4 3 3" xfId="387"/>
    <cellStyle name="Normal 5 4 3 3 2" xfId="1394"/>
    <cellStyle name="Normal 5 4 3 3 2 2" xfId="3179"/>
    <cellStyle name="Normal 5 4 3 3 2 2 2" xfId="11969"/>
    <cellStyle name="Normal 5 4 3 3 2 2 2 2" xfId="18998"/>
    <cellStyle name="Normal 5 4 3 3 2 2 3" xfId="15486"/>
    <cellStyle name="Normal 5 4 3 3 2 2 4" xfId="8450"/>
    <cellStyle name="Normal 5 4 3 3 2 3" xfId="4938"/>
    <cellStyle name="Normal 5 4 3 3 2 3 2" xfId="17249"/>
    <cellStyle name="Normal 5 4 3 3 2 3 3" xfId="10220"/>
    <cellStyle name="Normal 5 4 3 3 2 4" xfId="13737"/>
    <cellStyle name="Normal 5 4 3 3 2 5" xfId="6701"/>
    <cellStyle name="Normal 5 4 3 3 3" xfId="896"/>
    <cellStyle name="Normal 5 4 3 3 3 2" xfId="2681"/>
    <cellStyle name="Normal 5 4 3 3 3 2 2" xfId="11471"/>
    <cellStyle name="Normal 5 4 3 3 3 2 2 2" xfId="18500"/>
    <cellStyle name="Normal 5 4 3 3 3 2 3" xfId="14988"/>
    <cellStyle name="Normal 5 4 3 3 3 2 4" xfId="7952"/>
    <cellStyle name="Normal 5 4 3 3 3 3" xfId="4440"/>
    <cellStyle name="Normal 5 4 3 3 3 3 2" xfId="16751"/>
    <cellStyle name="Normal 5 4 3 3 3 3 3" xfId="9722"/>
    <cellStyle name="Normal 5 4 3 3 3 4" xfId="13239"/>
    <cellStyle name="Normal 5 4 3 3 3 5" xfId="6203"/>
    <cellStyle name="Normal 5 4 3 3 4" xfId="2173"/>
    <cellStyle name="Normal 5 4 3 3 4 2" xfId="10968"/>
    <cellStyle name="Normal 5 4 3 3 4 2 2" xfId="17997"/>
    <cellStyle name="Normal 5 4 3 3 4 3" xfId="14485"/>
    <cellStyle name="Normal 5 4 3 3 4 4" xfId="7449"/>
    <cellStyle name="Normal 5 4 3 3 5" xfId="3937"/>
    <cellStyle name="Normal 5 4 3 3 5 2" xfId="16248"/>
    <cellStyle name="Normal 5 4 3 3 5 3" xfId="9219"/>
    <cellStyle name="Normal 5 4 3 3 6" xfId="12736"/>
    <cellStyle name="Normal 5 4 3 3 7" xfId="5700"/>
    <cellStyle name="Normal 5 4 3 4" xfId="1145"/>
    <cellStyle name="Normal 5 4 3 4 2" xfId="2930"/>
    <cellStyle name="Normal 5 4 3 4 2 2" xfId="11720"/>
    <cellStyle name="Normal 5 4 3 4 2 2 2" xfId="18749"/>
    <cellStyle name="Normal 5 4 3 4 2 3" xfId="15237"/>
    <cellStyle name="Normal 5 4 3 4 2 4" xfId="8201"/>
    <cellStyle name="Normal 5 4 3 4 3" xfId="4689"/>
    <cellStyle name="Normal 5 4 3 4 3 2" xfId="17000"/>
    <cellStyle name="Normal 5 4 3 4 3 3" xfId="9971"/>
    <cellStyle name="Normal 5 4 3 4 4" xfId="13488"/>
    <cellStyle name="Normal 5 4 3 4 5" xfId="6452"/>
    <cellStyle name="Normal 5 4 3 5" xfId="647"/>
    <cellStyle name="Normal 5 4 3 5 2" xfId="2432"/>
    <cellStyle name="Normal 5 4 3 5 2 2" xfId="11222"/>
    <cellStyle name="Normal 5 4 3 5 2 2 2" xfId="18251"/>
    <cellStyle name="Normal 5 4 3 5 2 3" xfId="14739"/>
    <cellStyle name="Normal 5 4 3 5 2 4" xfId="7703"/>
    <cellStyle name="Normal 5 4 3 5 3" xfId="4191"/>
    <cellStyle name="Normal 5 4 3 5 3 2" xfId="16502"/>
    <cellStyle name="Normal 5 4 3 5 3 3" xfId="9473"/>
    <cellStyle name="Normal 5 4 3 5 4" xfId="12990"/>
    <cellStyle name="Normal 5 4 3 5 5" xfId="5954"/>
    <cellStyle name="Normal 5 4 3 6" xfId="1649"/>
    <cellStyle name="Normal 5 4 3 6 2" xfId="3430"/>
    <cellStyle name="Normal 5 4 3 6 2 2" xfId="12220"/>
    <cellStyle name="Normal 5 4 3 6 2 2 2" xfId="19249"/>
    <cellStyle name="Normal 5 4 3 6 2 3" xfId="15737"/>
    <cellStyle name="Normal 5 4 3 6 2 4" xfId="8701"/>
    <cellStyle name="Normal 5 4 3 6 3" xfId="5189"/>
    <cellStyle name="Normal 5 4 3 6 3 2" xfId="17500"/>
    <cellStyle name="Normal 5 4 3 6 3 3" xfId="10471"/>
    <cellStyle name="Normal 5 4 3 6 4" xfId="13988"/>
    <cellStyle name="Normal 5 4 3 6 5" xfId="6952"/>
    <cellStyle name="Normal 5 4 3 7" xfId="1922"/>
    <cellStyle name="Normal 5 4 3 7 2" xfId="10720"/>
    <cellStyle name="Normal 5 4 3 7 2 2" xfId="17749"/>
    <cellStyle name="Normal 5 4 3 7 3" xfId="14237"/>
    <cellStyle name="Normal 5 4 3 7 4" xfId="7201"/>
    <cellStyle name="Normal 5 4 3 8" xfId="3688"/>
    <cellStyle name="Normal 5 4 3 8 2" xfId="15999"/>
    <cellStyle name="Normal 5 4 3 8 3" xfId="8970"/>
    <cellStyle name="Normal 5 4 3 9" xfId="12487"/>
    <cellStyle name="Normal 5 4 4" xfId="252"/>
    <cellStyle name="Normal 5 4 4 2" xfId="507"/>
    <cellStyle name="Normal 5 4 4 2 2" xfId="1514"/>
    <cellStyle name="Normal 5 4 4 2 2 2" xfId="3299"/>
    <cellStyle name="Normal 5 4 4 2 2 2 2" xfId="12089"/>
    <cellStyle name="Normal 5 4 4 2 2 2 2 2" xfId="19118"/>
    <cellStyle name="Normal 5 4 4 2 2 2 3" xfId="15606"/>
    <cellStyle name="Normal 5 4 4 2 2 2 4" xfId="8570"/>
    <cellStyle name="Normal 5 4 4 2 2 3" xfId="5058"/>
    <cellStyle name="Normal 5 4 4 2 2 3 2" xfId="17369"/>
    <cellStyle name="Normal 5 4 4 2 2 3 3" xfId="10340"/>
    <cellStyle name="Normal 5 4 4 2 2 4" xfId="13857"/>
    <cellStyle name="Normal 5 4 4 2 2 5" xfId="6821"/>
    <cellStyle name="Normal 5 4 4 2 3" xfId="1016"/>
    <cellStyle name="Normal 5 4 4 2 3 2" xfId="2801"/>
    <cellStyle name="Normal 5 4 4 2 3 2 2" xfId="11591"/>
    <cellStyle name="Normal 5 4 4 2 3 2 2 2" xfId="18620"/>
    <cellStyle name="Normal 5 4 4 2 3 2 3" xfId="15108"/>
    <cellStyle name="Normal 5 4 4 2 3 2 4" xfId="8072"/>
    <cellStyle name="Normal 5 4 4 2 3 3" xfId="4560"/>
    <cellStyle name="Normal 5 4 4 2 3 3 2" xfId="16871"/>
    <cellStyle name="Normal 5 4 4 2 3 3 3" xfId="9842"/>
    <cellStyle name="Normal 5 4 4 2 3 4" xfId="13359"/>
    <cellStyle name="Normal 5 4 4 2 3 5" xfId="6323"/>
    <cellStyle name="Normal 5 4 4 2 4" xfId="2293"/>
    <cellStyle name="Normal 5 4 4 2 4 2" xfId="11088"/>
    <cellStyle name="Normal 5 4 4 2 4 2 2" xfId="18117"/>
    <cellStyle name="Normal 5 4 4 2 4 3" xfId="14605"/>
    <cellStyle name="Normal 5 4 4 2 4 4" xfId="7569"/>
    <cellStyle name="Normal 5 4 4 2 5" xfId="4057"/>
    <cellStyle name="Normal 5 4 4 2 5 2" xfId="16368"/>
    <cellStyle name="Normal 5 4 4 2 5 3" xfId="9339"/>
    <cellStyle name="Normal 5 4 4 2 6" xfId="12856"/>
    <cellStyle name="Normal 5 4 4 2 7" xfId="5820"/>
    <cellStyle name="Normal 5 4 4 3" xfId="1265"/>
    <cellStyle name="Normal 5 4 4 3 2" xfId="3050"/>
    <cellStyle name="Normal 5 4 4 3 2 2" xfId="11840"/>
    <cellStyle name="Normal 5 4 4 3 2 2 2" xfId="18869"/>
    <cellStyle name="Normal 5 4 4 3 2 3" xfId="15357"/>
    <cellStyle name="Normal 5 4 4 3 2 4" xfId="8321"/>
    <cellStyle name="Normal 5 4 4 3 3" xfId="4809"/>
    <cellStyle name="Normal 5 4 4 3 3 2" xfId="17120"/>
    <cellStyle name="Normal 5 4 4 3 3 3" xfId="10091"/>
    <cellStyle name="Normal 5 4 4 3 4" xfId="13608"/>
    <cellStyle name="Normal 5 4 4 3 5" xfId="6572"/>
    <cellStyle name="Normal 5 4 4 4" xfId="767"/>
    <cellStyle name="Normal 5 4 4 4 2" xfId="2552"/>
    <cellStyle name="Normal 5 4 4 4 2 2" xfId="11342"/>
    <cellStyle name="Normal 5 4 4 4 2 2 2" xfId="18371"/>
    <cellStyle name="Normal 5 4 4 4 2 3" xfId="14859"/>
    <cellStyle name="Normal 5 4 4 4 2 4" xfId="7823"/>
    <cellStyle name="Normal 5 4 4 4 3" xfId="4311"/>
    <cellStyle name="Normal 5 4 4 4 3 2" xfId="16622"/>
    <cellStyle name="Normal 5 4 4 4 3 3" xfId="9593"/>
    <cellStyle name="Normal 5 4 4 4 4" xfId="13110"/>
    <cellStyle name="Normal 5 4 4 4 5" xfId="6074"/>
    <cellStyle name="Normal 5 4 4 5" xfId="1769"/>
    <cellStyle name="Normal 5 4 4 5 2" xfId="3550"/>
    <cellStyle name="Normal 5 4 4 5 2 2" xfId="12340"/>
    <cellStyle name="Normal 5 4 4 5 2 2 2" xfId="19369"/>
    <cellStyle name="Normal 5 4 4 5 2 3" xfId="15857"/>
    <cellStyle name="Normal 5 4 4 5 2 4" xfId="8821"/>
    <cellStyle name="Normal 5 4 4 5 3" xfId="5309"/>
    <cellStyle name="Normal 5 4 4 5 3 2" xfId="17620"/>
    <cellStyle name="Normal 5 4 4 5 3 3" xfId="10591"/>
    <cellStyle name="Normal 5 4 4 5 4" xfId="14108"/>
    <cellStyle name="Normal 5 4 4 5 5" xfId="7072"/>
    <cellStyle name="Normal 5 4 4 6" xfId="2042"/>
    <cellStyle name="Normal 5 4 4 6 2" xfId="10840"/>
    <cellStyle name="Normal 5 4 4 6 2 2" xfId="17869"/>
    <cellStyle name="Normal 5 4 4 6 3" xfId="14357"/>
    <cellStyle name="Normal 5 4 4 6 4" xfId="7321"/>
    <cellStyle name="Normal 5 4 4 7" xfId="3808"/>
    <cellStyle name="Normal 5 4 4 7 2" xfId="16119"/>
    <cellStyle name="Normal 5 4 4 7 3" xfId="9090"/>
    <cellStyle name="Normal 5 4 4 8" xfId="12607"/>
    <cellStyle name="Normal 5 4 4 9" xfId="5570"/>
    <cellStyle name="Normal 5 4 5" xfId="196"/>
    <cellStyle name="Normal 5 4 5 2" xfId="451"/>
    <cellStyle name="Normal 5 4 5 2 2" xfId="1458"/>
    <cellStyle name="Normal 5 4 5 2 2 2" xfId="3243"/>
    <cellStyle name="Normal 5 4 5 2 2 2 2" xfId="12033"/>
    <cellStyle name="Normal 5 4 5 2 2 2 2 2" xfId="19062"/>
    <cellStyle name="Normal 5 4 5 2 2 2 3" xfId="15550"/>
    <cellStyle name="Normal 5 4 5 2 2 2 4" xfId="8514"/>
    <cellStyle name="Normal 5 4 5 2 2 3" xfId="5002"/>
    <cellStyle name="Normal 5 4 5 2 2 3 2" xfId="17313"/>
    <cellStyle name="Normal 5 4 5 2 2 3 3" xfId="10284"/>
    <cellStyle name="Normal 5 4 5 2 2 4" xfId="13801"/>
    <cellStyle name="Normal 5 4 5 2 2 5" xfId="6765"/>
    <cellStyle name="Normal 5 4 5 2 3" xfId="960"/>
    <cellStyle name="Normal 5 4 5 2 3 2" xfId="2745"/>
    <cellStyle name="Normal 5 4 5 2 3 2 2" xfId="11535"/>
    <cellStyle name="Normal 5 4 5 2 3 2 2 2" xfId="18564"/>
    <cellStyle name="Normal 5 4 5 2 3 2 3" xfId="15052"/>
    <cellStyle name="Normal 5 4 5 2 3 2 4" xfId="8016"/>
    <cellStyle name="Normal 5 4 5 2 3 3" xfId="4504"/>
    <cellStyle name="Normal 5 4 5 2 3 3 2" xfId="16815"/>
    <cellStyle name="Normal 5 4 5 2 3 3 3" xfId="9786"/>
    <cellStyle name="Normal 5 4 5 2 3 4" xfId="13303"/>
    <cellStyle name="Normal 5 4 5 2 3 5" xfId="6267"/>
    <cellStyle name="Normal 5 4 5 2 4" xfId="2237"/>
    <cellStyle name="Normal 5 4 5 2 4 2" xfId="11032"/>
    <cellStyle name="Normal 5 4 5 2 4 2 2" xfId="18061"/>
    <cellStyle name="Normal 5 4 5 2 4 3" xfId="14549"/>
    <cellStyle name="Normal 5 4 5 2 4 4" xfId="7513"/>
    <cellStyle name="Normal 5 4 5 2 5" xfId="4001"/>
    <cellStyle name="Normal 5 4 5 2 5 2" xfId="16312"/>
    <cellStyle name="Normal 5 4 5 2 5 3" xfId="9283"/>
    <cellStyle name="Normal 5 4 5 2 6" xfId="12800"/>
    <cellStyle name="Normal 5 4 5 2 7" xfId="5764"/>
    <cellStyle name="Normal 5 4 5 3" xfId="1209"/>
    <cellStyle name="Normal 5 4 5 3 2" xfId="2994"/>
    <cellStyle name="Normal 5 4 5 3 2 2" xfId="11784"/>
    <cellStyle name="Normal 5 4 5 3 2 2 2" xfId="18813"/>
    <cellStyle name="Normal 5 4 5 3 2 3" xfId="15301"/>
    <cellStyle name="Normal 5 4 5 3 2 4" xfId="8265"/>
    <cellStyle name="Normal 5 4 5 3 3" xfId="4753"/>
    <cellStyle name="Normal 5 4 5 3 3 2" xfId="17064"/>
    <cellStyle name="Normal 5 4 5 3 3 3" xfId="10035"/>
    <cellStyle name="Normal 5 4 5 3 4" xfId="13552"/>
    <cellStyle name="Normal 5 4 5 3 5" xfId="6516"/>
    <cellStyle name="Normal 5 4 5 4" xfId="711"/>
    <cellStyle name="Normal 5 4 5 4 2" xfId="2496"/>
    <cellStyle name="Normal 5 4 5 4 2 2" xfId="11286"/>
    <cellStyle name="Normal 5 4 5 4 2 2 2" xfId="18315"/>
    <cellStyle name="Normal 5 4 5 4 2 3" xfId="14803"/>
    <cellStyle name="Normal 5 4 5 4 2 4" xfId="7767"/>
    <cellStyle name="Normal 5 4 5 4 3" xfId="4255"/>
    <cellStyle name="Normal 5 4 5 4 3 2" xfId="16566"/>
    <cellStyle name="Normal 5 4 5 4 3 3" xfId="9537"/>
    <cellStyle name="Normal 5 4 5 4 4" xfId="13054"/>
    <cellStyle name="Normal 5 4 5 4 5" xfId="6018"/>
    <cellStyle name="Normal 5 4 5 5" xfId="1713"/>
    <cellStyle name="Normal 5 4 5 5 2" xfId="3494"/>
    <cellStyle name="Normal 5 4 5 5 2 2" xfId="12284"/>
    <cellStyle name="Normal 5 4 5 5 2 2 2" xfId="19313"/>
    <cellStyle name="Normal 5 4 5 5 2 3" xfId="15801"/>
    <cellStyle name="Normal 5 4 5 5 2 4" xfId="8765"/>
    <cellStyle name="Normal 5 4 5 5 3" xfId="5253"/>
    <cellStyle name="Normal 5 4 5 5 3 2" xfId="17564"/>
    <cellStyle name="Normal 5 4 5 5 3 3" xfId="10535"/>
    <cellStyle name="Normal 5 4 5 5 4" xfId="14052"/>
    <cellStyle name="Normal 5 4 5 5 5" xfId="7016"/>
    <cellStyle name="Normal 5 4 5 6" xfId="1986"/>
    <cellStyle name="Normal 5 4 5 6 2" xfId="10784"/>
    <cellStyle name="Normal 5 4 5 6 2 2" xfId="17813"/>
    <cellStyle name="Normal 5 4 5 6 3" xfId="14301"/>
    <cellStyle name="Normal 5 4 5 6 4" xfId="7265"/>
    <cellStyle name="Normal 5 4 5 7" xfId="3752"/>
    <cellStyle name="Normal 5 4 5 7 2" xfId="16063"/>
    <cellStyle name="Normal 5 4 5 7 3" xfId="9034"/>
    <cellStyle name="Normal 5 4 5 8" xfId="12551"/>
    <cellStyle name="Normal 5 4 5 9" xfId="5514"/>
    <cellStyle name="Normal 5 4 6" xfId="351"/>
    <cellStyle name="Normal 5 4 6 2" xfId="1358"/>
    <cellStyle name="Normal 5 4 6 2 2" xfId="3143"/>
    <cellStyle name="Normal 5 4 6 2 2 2" xfId="11933"/>
    <cellStyle name="Normal 5 4 6 2 2 2 2" xfId="18962"/>
    <cellStyle name="Normal 5 4 6 2 2 3" xfId="15450"/>
    <cellStyle name="Normal 5 4 6 2 2 4" xfId="8414"/>
    <cellStyle name="Normal 5 4 6 2 3" xfId="4902"/>
    <cellStyle name="Normal 5 4 6 2 3 2" xfId="17213"/>
    <cellStyle name="Normal 5 4 6 2 3 3" xfId="10184"/>
    <cellStyle name="Normal 5 4 6 2 4" xfId="13701"/>
    <cellStyle name="Normal 5 4 6 2 5" xfId="6665"/>
    <cellStyle name="Normal 5 4 6 3" xfId="860"/>
    <cellStyle name="Normal 5 4 6 3 2" xfId="2645"/>
    <cellStyle name="Normal 5 4 6 3 2 2" xfId="11435"/>
    <cellStyle name="Normal 5 4 6 3 2 2 2" xfId="18464"/>
    <cellStyle name="Normal 5 4 6 3 2 3" xfId="14952"/>
    <cellStyle name="Normal 5 4 6 3 2 4" xfId="7916"/>
    <cellStyle name="Normal 5 4 6 3 3" xfId="4404"/>
    <cellStyle name="Normal 5 4 6 3 3 2" xfId="16715"/>
    <cellStyle name="Normal 5 4 6 3 3 3" xfId="9686"/>
    <cellStyle name="Normal 5 4 6 3 4" xfId="13203"/>
    <cellStyle name="Normal 5 4 6 3 5" xfId="6167"/>
    <cellStyle name="Normal 5 4 6 4" xfId="2137"/>
    <cellStyle name="Normal 5 4 6 4 2" xfId="10932"/>
    <cellStyle name="Normal 5 4 6 4 2 2" xfId="17961"/>
    <cellStyle name="Normal 5 4 6 4 3" xfId="14449"/>
    <cellStyle name="Normal 5 4 6 4 4" xfId="7413"/>
    <cellStyle name="Normal 5 4 6 5" xfId="3901"/>
    <cellStyle name="Normal 5 4 6 5 2" xfId="16212"/>
    <cellStyle name="Normal 5 4 6 5 3" xfId="9183"/>
    <cellStyle name="Normal 5 4 6 6" xfId="12700"/>
    <cellStyle name="Normal 5 4 6 7" xfId="5664"/>
    <cellStyle name="Normal 5 4 7" xfId="1109"/>
    <cellStyle name="Normal 5 4 7 2" xfId="2894"/>
    <cellStyle name="Normal 5 4 7 2 2" xfId="11684"/>
    <cellStyle name="Normal 5 4 7 2 2 2" xfId="18713"/>
    <cellStyle name="Normal 5 4 7 2 3" xfId="15201"/>
    <cellStyle name="Normal 5 4 7 2 4" xfId="8165"/>
    <cellStyle name="Normal 5 4 7 3" xfId="4653"/>
    <cellStyle name="Normal 5 4 7 3 2" xfId="16964"/>
    <cellStyle name="Normal 5 4 7 3 3" xfId="9935"/>
    <cellStyle name="Normal 5 4 7 4" xfId="13452"/>
    <cellStyle name="Normal 5 4 7 5" xfId="6416"/>
    <cellStyle name="Normal 5 4 8" xfId="611"/>
    <cellStyle name="Normal 5 4 8 2" xfId="2396"/>
    <cellStyle name="Normal 5 4 8 2 2" xfId="11186"/>
    <cellStyle name="Normal 5 4 8 2 2 2" xfId="18215"/>
    <cellStyle name="Normal 5 4 8 2 3" xfId="14703"/>
    <cellStyle name="Normal 5 4 8 2 4" xfId="7667"/>
    <cellStyle name="Normal 5 4 8 3" xfId="4155"/>
    <cellStyle name="Normal 5 4 8 3 2" xfId="16466"/>
    <cellStyle name="Normal 5 4 8 3 3" xfId="9437"/>
    <cellStyle name="Normal 5 4 8 4" xfId="12954"/>
    <cellStyle name="Normal 5 4 8 5" xfId="5918"/>
    <cellStyle name="Normal 5 4 9" xfId="1613"/>
    <cellStyle name="Normal 5 4 9 2" xfId="3394"/>
    <cellStyle name="Normal 5 4 9 2 2" xfId="12184"/>
    <cellStyle name="Normal 5 4 9 2 2 2" xfId="19213"/>
    <cellStyle name="Normal 5 4 9 2 3" xfId="15701"/>
    <cellStyle name="Normal 5 4 9 2 4" xfId="8665"/>
    <cellStyle name="Normal 5 4 9 3" xfId="5153"/>
    <cellStyle name="Normal 5 4 9 3 2" xfId="17464"/>
    <cellStyle name="Normal 5 4 9 3 3" xfId="10435"/>
    <cellStyle name="Normal 5 4 9 4" xfId="13952"/>
    <cellStyle name="Normal 5 4 9 5" xfId="6916"/>
    <cellStyle name="Normal 5 5" xfId="114"/>
    <cellStyle name="Normal 5 5 10" xfId="12473"/>
    <cellStyle name="Normal 5 5 11" xfId="5435"/>
    <cellStyle name="Normal 5 5 2" xfId="274"/>
    <cellStyle name="Normal 5 5 2 2" xfId="529"/>
    <cellStyle name="Normal 5 5 2 2 2" xfId="1536"/>
    <cellStyle name="Normal 5 5 2 2 2 2" xfId="3321"/>
    <cellStyle name="Normal 5 5 2 2 2 2 2" xfId="12111"/>
    <cellStyle name="Normal 5 5 2 2 2 2 2 2" xfId="19140"/>
    <cellStyle name="Normal 5 5 2 2 2 2 3" xfId="15628"/>
    <cellStyle name="Normal 5 5 2 2 2 2 4" xfId="8592"/>
    <cellStyle name="Normal 5 5 2 2 2 3" xfId="5080"/>
    <cellStyle name="Normal 5 5 2 2 2 3 2" xfId="17391"/>
    <cellStyle name="Normal 5 5 2 2 2 3 3" xfId="10362"/>
    <cellStyle name="Normal 5 5 2 2 2 4" xfId="13879"/>
    <cellStyle name="Normal 5 5 2 2 2 5" xfId="6843"/>
    <cellStyle name="Normal 5 5 2 2 3" xfId="1038"/>
    <cellStyle name="Normal 5 5 2 2 3 2" xfId="2823"/>
    <cellStyle name="Normal 5 5 2 2 3 2 2" xfId="11613"/>
    <cellStyle name="Normal 5 5 2 2 3 2 2 2" xfId="18642"/>
    <cellStyle name="Normal 5 5 2 2 3 2 3" xfId="15130"/>
    <cellStyle name="Normal 5 5 2 2 3 2 4" xfId="8094"/>
    <cellStyle name="Normal 5 5 2 2 3 3" xfId="4582"/>
    <cellStyle name="Normal 5 5 2 2 3 3 2" xfId="16893"/>
    <cellStyle name="Normal 5 5 2 2 3 3 3" xfId="9864"/>
    <cellStyle name="Normal 5 5 2 2 3 4" xfId="13381"/>
    <cellStyle name="Normal 5 5 2 2 3 5" xfId="6345"/>
    <cellStyle name="Normal 5 5 2 2 4" xfId="2315"/>
    <cellStyle name="Normal 5 5 2 2 4 2" xfId="11110"/>
    <cellStyle name="Normal 5 5 2 2 4 2 2" xfId="18139"/>
    <cellStyle name="Normal 5 5 2 2 4 3" xfId="14627"/>
    <cellStyle name="Normal 5 5 2 2 4 4" xfId="7591"/>
    <cellStyle name="Normal 5 5 2 2 5" xfId="4079"/>
    <cellStyle name="Normal 5 5 2 2 5 2" xfId="16390"/>
    <cellStyle name="Normal 5 5 2 2 5 3" xfId="9361"/>
    <cellStyle name="Normal 5 5 2 2 6" xfId="12878"/>
    <cellStyle name="Normal 5 5 2 2 7" xfId="5842"/>
    <cellStyle name="Normal 5 5 2 3" xfId="1287"/>
    <cellStyle name="Normal 5 5 2 3 2" xfId="3072"/>
    <cellStyle name="Normal 5 5 2 3 2 2" xfId="11862"/>
    <cellStyle name="Normal 5 5 2 3 2 2 2" xfId="18891"/>
    <cellStyle name="Normal 5 5 2 3 2 3" xfId="15379"/>
    <cellStyle name="Normal 5 5 2 3 2 4" xfId="8343"/>
    <cellStyle name="Normal 5 5 2 3 3" xfId="4831"/>
    <cellStyle name="Normal 5 5 2 3 3 2" xfId="17142"/>
    <cellStyle name="Normal 5 5 2 3 3 3" xfId="10113"/>
    <cellStyle name="Normal 5 5 2 3 4" xfId="13630"/>
    <cellStyle name="Normal 5 5 2 3 5" xfId="6594"/>
    <cellStyle name="Normal 5 5 2 4" xfId="789"/>
    <cellStyle name="Normal 5 5 2 4 2" xfId="2574"/>
    <cellStyle name="Normal 5 5 2 4 2 2" xfId="11364"/>
    <cellStyle name="Normal 5 5 2 4 2 2 2" xfId="18393"/>
    <cellStyle name="Normal 5 5 2 4 2 3" xfId="14881"/>
    <cellStyle name="Normal 5 5 2 4 2 4" xfId="7845"/>
    <cellStyle name="Normal 5 5 2 4 3" xfId="4333"/>
    <cellStyle name="Normal 5 5 2 4 3 2" xfId="16644"/>
    <cellStyle name="Normal 5 5 2 4 3 3" xfId="9615"/>
    <cellStyle name="Normal 5 5 2 4 4" xfId="13132"/>
    <cellStyle name="Normal 5 5 2 4 5" xfId="6096"/>
    <cellStyle name="Normal 5 5 2 5" xfId="1791"/>
    <cellStyle name="Normal 5 5 2 5 2" xfId="3572"/>
    <cellStyle name="Normal 5 5 2 5 2 2" xfId="12362"/>
    <cellStyle name="Normal 5 5 2 5 2 2 2" xfId="19391"/>
    <cellStyle name="Normal 5 5 2 5 2 3" xfId="15879"/>
    <cellStyle name="Normal 5 5 2 5 2 4" xfId="8843"/>
    <cellStyle name="Normal 5 5 2 5 3" xfId="5331"/>
    <cellStyle name="Normal 5 5 2 5 3 2" xfId="17642"/>
    <cellStyle name="Normal 5 5 2 5 3 3" xfId="10613"/>
    <cellStyle name="Normal 5 5 2 5 4" xfId="14130"/>
    <cellStyle name="Normal 5 5 2 5 5" xfId="7094"/>
    <cellStyle name="Normal 5 5 2 6" xfId="2064"/>
    <cellStyle name="Normal 5 5 2 6 2" xfId="10861"/>
    <cellStyle name="Normal 5 5 2 6 2 2" xfId="17890"/>
    <cellStyle name="Normal 5 5 2 6 3" xfId="14378"/>
    <cellStyle name="Normal 5 5 2 6 4" xfId="7342"/>
    <cellStyle name="Normal 5 5 2 7" xfId="3830"/>
    <cellStyle name="Normal 5 5 2 7 2" xfId="16141"/>
    <cellStyle name="Normal 5 5 2 7 3" xfId="9112"/>
    <cellStyle name="Normal 5 5 2 8" xfId="12629"/>
    <cellStyle name="Normal 5 5 2 9" xfId="5592"/>
    <cellStyle name="Normal 5 5 3" xfId="182"/>
    <cellStyle name="Normal 5 5 3 2" xfId="437"/>
    <cellStyle name="Normal 5 5 3 2 2" xfId="1444"/>
    <cellStyle name="Normal 5 5 3 2 2 2" xfId="3229"/>
    <cellStyle name="Normal 5 5 3 2 2 2 2" xfId="12019"/>
    <cellStyle name="Normal 5 5 3 2 2 2 2 2" xfId="19048"/>
    <cellStyle name="Normal 5 5 3 2 2 2 3" xfId="15536"/>
    <cellStyle name="Normal 5 5 3 2 2 2 4" xfId="8500"/>
    <cellStyle name="Normal 5 5 3 2 2 3" xfId="4988"/>
    <cellStyle name="Normal 5 5 3 2 2 3 2" xfId="17299"/>
    <cellStyle name="Normal 5 5 3 2 2 3 3" xfId="10270"/>
    <cellStyle name="Normal 5 5 3 2 2 4" xfId="13787"/>
    <cellStyle name="Normal 5 5 3 2 2 5" xfId="6751"/>
    <cellStyle name="Normal 5 5 3 2 3" xfId="946"/>
    <cellStyle name="Normal 5 5 3 2 3 2" xfId="2731"/>
    <cellStyle name="Normal 5 5 3 2 3 2 2" xfId="11521"/>
    <cellStyle name="Normal 5 5 3 2 3 2 2 2" xfId="18550"/>
    <cellStyle name="Normal 5 5 3 2 3 2 3" xfId="15038"/>
    <cellStyle name="Normal 5 5 3 2 3 2 4" xfId="8002"/>
    <cellStyle name="Normal 5 5 3 2 3 3" xfId="4490"/>
    <cellStyle name="Normal 5 5 3 2 3 3 2" xfId="16801"/>
    <cellStyle name="Normal 5 5 3 2 3 3 3" xfId="9772"/>
    <cellStyle name="Normal 5 5 3 2 3 4" xfId="13289"/>
    <cellStyle name="Normal 5 5 3 2 3 5" xfId="6253"/>
    <cellStyle name="Normal 5 5 3 2 4" xfId="2223"/>
    <cellStyle name="Normal 5 5 3 2 4 2" xfId="11018"/>
    <cellStyle name="Normal 5 5 3 2 4 2 2" xfId="18047"/>
    <cellStyle name="Normal 5 5 3 2 4 3" xfId="14535"/>
    <cellStyle name="Normal 5 5 3 2 4 4" xfId="7499"/>
    <cellStyle name="Normal 5 5 3 2 5" xfId="3987"/>
    <cellStyle name="Normal 5 5 3 2 5 2" xfId="16298"/>
    <cellStyle name="Normal 5 5 3 2 5 3" xfId="9269"/>
    <cellStyle name="Normal 5 5 3 2 6" xfId="12786"/>
    <cellStyle name="Normal 5 5 3 2 7" xfId="5750"/>
    <cellStyle name="Normal 5 5 3 3" xfId="1195"/>
    <cellStyle name="Normal 5 5 3 3 2" xfId="2980"/>
    <cellStyle name="Normal 5 5 3 3 2 2" xfId="11770"/>
    <cellStyle name="Normal 5 5 3 3 2 2 2" xfId="18799"/>
    <cellStyle name="Normal 5 5 3 3 2 3" xfId="15287"/>
    <cellStyle name="Normal 5 5 3 3 2 4" xfId="8251"/>
    <cellStyle name="Normal 5 5 3 3 3" xfId="4739"/>
    <cellStyle name="Normal 5 5 3 3 3 2" xfId="17050"/>
    <cellStyle name="Normal 5 5 3 3 3 3" xfId="10021"/>
    <cellStyle name="Normal 5 5 3 3 4" xfId="13538"/>
    <cellStyle name="Normal 5 5 3 3 5" xfId="6502"/>
    <cellStyle name="Normal 5 5 3 4" xfId="697"/>
    <cellStyle name="Normal 5 5 3 4 2" xfId="2482"/>
    <cellStyle name="Normal 5 5 3 4 2 2" xfId="11272"/>
    <cellStyle name="Normal 5 5 3 4 2 2 2" xfId="18301"/>
    <cellStyle name="Normal 5 5 3 4 2 3" xfId="14789"/>
    <cellStyle name="Normal 5 5 3 4 2 4" xfId="7753"/>
    <cellStyle name="Normal 5 5 3 4 3" xfId="4241"/>
    <cellStyle name="Normal 5 5 3 4 3 2" xfId="16552"/>
    <cellStyle name="Normal 5 5 3 4 3 3" xfId="9523"/>
    <cellStyle name="Normal 5 5 3 4 4" xfId="13040"/>
    <cellStyle name="Normal 5 5 3 4 5" xfId="6004"/>
    <cellStyle name="Normal 5 5 3 5" xfId="1699"/>
    <cellStyle name="Normal 5 5 3 5 2" xfId="3480"/>
    <cellStyle name="Normal 5 5 3 5 2 2" xfId="12270"/>
    <cellStyle name="Normal 5 5 3 5 2 2 2" xfId="19299"/>
    <cellStyle name="Normal 5 5 3 5 2 3" xfId="15787"/>
    <cellStyle name="Normal 5 5 3 5 2 4" xfId="8751"/>
    <cellStyle name="Normal 5 5 3 5 3" xfId="5239"/>
    <cellStyle name="Normal 5 5 3 5 3 2" xfId="17550"/>
    <cellStyle name="Normal 5 5 3 5 3 3" xfId="10521"/>
    <cellStyle name="Normal 5 5 3 5 4" xfId="14038"/>
    <cellStyle name="Normal 5 5 3 5 5" xfId="7002"/>
    <cellStyle name="Normal 5 5 3 6" xfId="1972"/>
    <cellStyle name="Normal 5 5 3 6 2" xfId="10770"/>
    <cellStyle name="Normal 5 5 3 6 2 2" xfId="17799"/>
    <cellStyle name="Normal 5 5 3 6 3" xfId="14287"/>
    <cellStyle name="Normal 5 5 3 6 4" xfId="7251"/>
    <cellStyle name="Normal 5 5 3 7" xfId="3738"/>
    <cellStyle name="Normal 5 5 3 7 2" xfId="16049"/>
    <cellStyle name="Normal 5 5 3 7 3" xfId="9020"/>
    <cellStyle name="Normal 5 5 3 8" xfId="12537"/>
    <cellStyle name="Normal 5 5 3 9" xfId="5500"/>
    <cellStyle name="Normal 5 5 4" xfId="373"/>
    <cellStyle name="Normal 5 5 4 2" xfId="1380"/>
    <cellStyle name="Normal 5 5 4 2 2" xfId="3165"/>
    <cellStyle name="Normal 5 5 4 2 2 2" xfId="11955"/>
    <cellStyle name="Normal 5 5 4 2 2 2 2" xfId="18984"/>
    <cellStyle name="Normal 5 5 4 2 2 3" xfId="15472"/>
    <cellStyle name="Normal 5 5 4 2 2 4" xfId="8436"/>
    <cellStyle name="Normal 5 5 4 2 3" xfId="4924"/>
    <cellStyle name="Normal 5 5 4 2 3 2" xfId="17235"/>
    <cellStyle name="Normal 5 5 4 2 3 3" xfId="10206"/>
    <cellStyle name="Normal 5 5 4 2 4" xfId="13723"/>
    <cellStyle name="Normal 5 5 4 2 5" xfId="6687"/>
    <cellStyle name="Normal 5 5 4 3" xfId="882"/>
    <cellStyle name="Normal 5 5 4 3 2" xfId="2667"/>
    <cellStyle name="Normal 5 5 4 3 2 2" xfId="11457"/>
    <cellStyle name="Normal 5 5 4 3 2 2 2" xfId="18486"/>
    <cellStyle name="Normal 5 5 4 3 2 3" xfId="14974"/>
    <cellStyle name="Normal 5 5 4 3 2 4" xfId="7938"/>
    <cellStyle name="Normal 5 5 4 3 3" xfId="4426"/>
    <cellStyle name="Normal 5 5 4 3 3 2" xfId="16737"/>
    <cellStyle name="Normal 5 5 4 3 3 3" xfId="9708"/>
    <cellStyle name="Normal 5 5 4 3 4" xfId="13225"/>
    <cellStyle name="Normal 5 5 4 3 5" xfId="6189"/>
    <cellStyle name="Normal 5 5 4 4" xfId="2159"/>
    <cellStyle name="Normal 5 5 4 4 2" xfId="10954"/>
    <cellStyle name="Normal 5 5 4 4 2 2" xfId="17983"/>
    <cellStyle name="Normal 5 5 4 4 3" xfId="14471"/>
    <cellStyle name="Normal 5 5 4 4 4" xfId="7435"/>
    <cellStyle name="Normal 5 5 4 5" xfId="3923"/>
    <cellStyle name="Normal 5 5 4 5 2" xfId="16234"/>
    <cellStyle name="Normal 5 5 4 5 3" xfId="9205"/>
    <cellStyle name="Normal 5 5 4 6" xfId="12722"/>
    <cellStyle name="Normal 5 5 4 7" xfId="5686"/>
    <cellStyle name="Normal 5 5 5" xfId="1131"/>
    <cellStyle name="Normal 5 5 5 2" xfId="2916"/>
    <cellStyle name="Normal 5 5 5 2 2" xfId="11706"/>
    <cellStyle name="Normal 5 5 5 2 2 2" xfId="18735"/>
    <cellStyle name="Normal 5 5 5 2 3" xfId="15223"/>
    <cellStyle name="Normal 5 5 5 2 4" xfId="8187"/>
    <cellStyle name="Normal 5 5 5 3" xfId="4675"/>
    <cellStyle name="Normal 5 5 5 3 2" xfId="16986"/>
    <cellStyle name="Normal 5 5 5 3 3" xfId="9957"/>
    <cellStyle name="Normal 5 5 5 4" xfId="13474"/>
    <cellStyle name="Normal 5 5 5 5" xfId="6438"/>
    <cellStyle name="Normal 5 5 6" xfId="633"/>
    <cellStyle name="Normal 5 5 6 2" xfId="2418"/>
    <cellStyle name="Normal 5 5 6 2 2" xfId="11208"/>
    <cellStyle name="Normal 5 5 6 2 2 2" xfId="18237"/>
    <cellStyle name="Normal 5 5 6 2 3" xfId="14725"/>
    <cellStyle name="Normal 5 5 6 2 4" xfId="7689"/>
    <cellStyle name="Normal 5 5 6 3" xfId="4177"/>
    <cellStyle name="Normal 5 5 6 3 2" xfId="16488"/>
    <cellStyle name="Normal 5 5 6 3 3" xfId="9459"/>
    <cellStyle name="Normal 5 5 6 4" xfId="12976"/>
    <cellStyle name="Normal 5 5 6 5" xfId="5940"/>
    <cellStyle name="Normal 5 5 7" xfId="1635"/>
    <cellStyle name="Normal 5 5 7 2" xfId="3416"/>
    <cellStyle name="Normal 5 5 7 2 2" xfId="12206"/>
    <cellStyle name="Normal 5 5 7 2 2 2" xfId="19235"/>
    <cellStyle name="Normal 5 5 7 2 3" xfId="15723"/>
    <cellStyle name="Normal 5 5 7 2 4" xfId="8687"/>
    <cellStyle name="Normal 5 5 7 3" xfId="5175"/>
    <cellStyle name="Normal 5 5 7 3 2" xfId="17486"/>
    <cellStyle name="Normal 5 5 7 3 3" xfId="10457"/>
    <cellStyle name="Normal 5 5 7 4" xfId="13974"/>
    <cellStyle name="Normal 5 5 7 5" xfId="6938"/>
    <cellStyle name="Normal 5 5 8" xfId="1908"/>
    <cellStyle name="Normal 5 5 8 2" xfId="10706"/>
    <cellStyle name="Normal 5 5 8 2 2" xfId="17735"/>
    <cellStyle name="Normal 5 5 8 3" xfId="14223"/>
    <cellStyle name="Normal 5 5 8 4" xfId="7187"/>
    <cellStyle name="Normal 5 5 9" xfId="3674"/>
    <cellStyle name="Normal 5 5 9 2" xfId="15985"/>
    <cellStyle name="Normal 5 5 9 3" xfId="8956"/>
    <cellStyle name="Normal 5 6" xfId="146"/>
    <cellStyle name="Normal 5 6 10" xfId="12501"/>
    <cellStyle name="Normal 5 6 11" xfId="5464"/>
    <cellStyle name="Normal 5 6 2" xfId="302"/>
    <cellStyle name="Normal 5 6 2 2" xfId="557"/>
    <cellStyle name="Normal 5 6 2 2 2" xfId="1564"/>
    <cellStyle name="Normal 5 6 2 2 2 2" xfId="3349"/>
    <cellStyle name="Normal 5 6 2 2 2 2 2" xfId="12139"/>
    <cellStyle name="Normal 5 6 2 2 2 2 2 2" xfId="19168"/>
    <cellStyle name="Normal 5 6 2 2 2 2 3" xfId="15656"/>
    <cellStyle name="Normal 5 6 2 2 2 2 4" xfId="8620"/>
    <cellStyle name="Normal 5 6 2 2 2 3" xfId="5108"/>
    <cellStyle name="Normal 5 6 2 2 2 3 2" xfId="17419"/>
    <cellStyle name="Normal 5 6 2 2 2 3 3" xfId="10390"/>
    <cellStyle name="Normal 5 6 2 2 2 4" xfId="13907"/>
    <cellStyle name="Normal 5 6 2 2 2 5" xfId="6871"/>
    <cellStyle name="Normal 5 6 2 2 3" xfId="1066"/>
    <cellStyle name="Normal 5 6 2 2 3 2" xfId="2851"/>
    <cellStyle name="Normal 5 6 2 2 3 2 2" xfId="11641"/>
    <cellStyle name="Normal 5 6 2 2 3 2 2 2" xfId="18670"/>
    <cellStyle name="Normal 5 6 2 2 3 2 3" xfId="15158"/>
    <cellStyle name="Normal 5 6 2 2 3 2 4" xfId="8122"/>
    <cellStyle name="Normal 5 6 2 2 3 3" xfId="4610"/>
    <cellStyle name="Normal 5 6 2 2 3 3 2" xfId="16921"/>
    <cellStyle name="Normal 5 6 2 2 3 3 3" xfId="9892"/>
    <cellStyle name="Normal 5 6 2 2 3 4" xfId="13409"/>
    <cellStyle name="Normal 5 6 2 2 3 5" xfId="6373"/>
    <cellStyle name="Normal 5 6 2 2 4" xfId="2343"/>
    <cellStyle name="Normal 5 6 2 2 4 2" xfId="11138"/>
    <cellStyle name="Normal 5 6 2 2 4 2 2" xfId="18167"/>
    <cellStyle name="Normal 5 6 2 2 4 3" xfId="14655"/>
    <cellStyle name="Normal 5 6 2 2 4 4" xfId="7619"/>
    <cellStyle name="Normal 5 6 2 2 5" xfId="4107"/>
    <cellStyle name="Normal 5 6 2 2 5 2" xfId="16418"/>
    <cellStyle name="Normal 5 6 2 2 5 3" xfId="9389"/>
    <cellStyle name="Normal 5 6 2 2 6" xfId="12906"/>
    <cellStyle name="Normal 5 6 2 2 7" xfId="5870"/>
    <cellStyle name="Normal 5 6 2 3" xfId="1315"/>
    <cellStyle name="Normal 5 6 2 3 2" xfId="3100"/>
    <cellStyle name="Normal 5 6 2 3 2 2" xfId="11890"/>
    <cellStyle name="Normal 5 6 2 3 2 2 2" xfId="18919"/>
    <cellStyle name="Normal 5 6 2 3 2 3" xfId="15407"/>
    <cellStyle name="Normal 5 6 2 3 2 4" xfId="8371"/>
    <cellStyle name="Normal 5 6 2 3 3" xfId="4859"/>
    <cellStyle name="Normal 5 6 2 3 3 2" xfId="17170"/>
    <cellStyle name="Normal 5 6 2 3 3 3" xfId="10141"/>
    <cellStyle name="Normal 5 6 2 3 4" xfId="13658"/>
    <cellStyle name="Normal 5 6 2 3 5" xfId="6622"/>
    <cellStyle name="Normal 5 6 2 4" xfId="817"/>
    <cellStyle name="Normal 5 6 2 4 2" xfId="2602"/>
    <cellStyle name="Normal 5 6 2 4 2 2" xfId="11392"/>
    <cellStyle name="Normal 5 6 2 4 2 2 2" xfId="18421"/>
    <cellStyle name="Normal 5 6 2 4 2 3" xfId="14909"/>
    <cellStyle name="Normal 5 6 2 4 2 4" xfId="7873"/>
    <cellStyle name="Normal 5 6 2 4 3" xfId="4361"/>
    <cellStyle name="Normal 5 6 2 4 3 2" xfId="16672"/>
    <cellStyle name="Normal 5 6 2 4 3 3" xfId="9643"/>
    <cellStyle name="Normal 5 6 2 4 4" xfId="13160"/>
    <cellStyle name="Normal 5 6 2 4 5" xfId="6124"/>
    <cellStyle name="Normal 5 6 2 5" xfId="1819"/>
    <cellStyle name="Normal 5 6 2 5 2" xfId="3600"/>
    <cellStyle name="Normal 5 6 2 5 2 2" xfId="12390"/>
    <cellStyle name="Normal 5 6 2 5 2 2 2" xfId="19419"/>
    <cellStyle name="Normal 5 6 2 5 2 3" xfId="15907"/>
    <cellStyle name="Normal 5 6 2 5 2 4" xfId="8871"/>
    <cellStyle name="Normal 5 6 2 5 3" xfId="5359"/>
    <cellStyle name="Normal 5 6 2 5 3 2" xfId="17670"/>
    <cellStyle name="Normal 5 6 2 5 3 3" xfId="10641"/>
    <cellStyle name="Normal 5 6 2 5 4" xfId="14158"/>
    <cellStyle name="Normal 5 6 2 5 5" xfId="7122"/>
    <cellStyle name="Normal 5 6 2 6" xfId="2092"/>
    <cellStyle name="Normal 5 6 2 6 2" xfId="10889"/>
    <cellStyle name="Normal 5 6 2 6 2 2" xfId="17918"/>
    <cellStyle name="Normal 5 6 2 6 3" xfId="14406"/>
    <cellStyle name="Normal 5 6 2 6 4" xfId="7370"/>
    <cellStyle name="Normal 5 6 2 7" xfId="3858"/>
    <cellStyle name="Normal 5 6 2 7 2" xfId="16169"/>
    <cellStyle name="Normal 5 6 2 7 3" xfId="9140"/>
    <cellStyle name="Normal 5 6 2 8" xfId="12657"/>
    <cellStyle name="Normal 5 6 2 9" xfId="5620"/>
    <cellStyle name="Normal 5 6 3" xfId="210"/>
    <cellStyle name="Normal 5 6 3 2" xfId="465"/>
    <cellStyle name="Normal 5 6 3 2 2" xfId="1472"/>
    <cellStyle name="Normal 5 6 3 2 2 2" xfId="3257"/>
    <cellStyle name="Normal 5 6 3 2 2 2 2" xfId="12047"/>
    <cellStyle name="Normal 5 6 3 2 2 2 2 2" xfId="19076"/>
    <cellStyle name="Normal 5 6 3 2 2 2 3" xfId="15564"/>
    <cellStyle name="Normal 5 6 3 2 2 2 4" xfId="8528"/>
    <cellStyle name="Normal 5 6 3 2 2 3" xfId="5016"/>
    <cellStyle name="Normal 5 6 3 2 2 3 2" xfId="17327"/>
    <cellStyle name="Normal 5 6 3 2 2 3 3" xfId="10298"/>
    <cellStyle name="Normal 5 6 3 2 2 4" xfId="13815"/>
    <cellStyle name="Normal 5 6 3 2 2 5" xfId="6779"/>
    <cellStyle name="Normal 5 6 3 2 3" xfId="974"/>
    <cellStyle name="Normal 5 6 3 2 3 2" xfId="2759"/>
    <cellStyle name="Normal 5 6 3 2 3 2 2" xfId="11549"/>
    <cellStyle name="Normal 5 6 3 2 3 2 2 2" xfId="18578"/>
    <cellStyle name="Normal 5 6 3 2 3 2 3" xfId="15066"/>
    <cellStyle name="Normal 5 6 3 2 3 2 4" xfId="8030"/>
    <cellStyle name="Normal 5 6 3 2 3 3" xfId="4518"/>
    <cellStyle name="Normal 5 6 3 2 3 3 2" xfId="16829"/>
    <cellStyle name="Normal 5 6 3 2 3 3 3" xfId="9800"/>
    <cellStyle name="Normal 5 6 3 2 3 4" xfId="13317"/>
    <cellStyle name="Normal 5 6 3 2 3 5" xfId="6281"/>
    <cellStyle name="Normal 5 6 3 2 4" xfId="2251"/>
    <cellStyle name="Normal 5 6 3 2 4 2" xfId="11046"/>
    <cellStyle name="Normal 5 6 3 2 4 2 2" xfId="18075"/>
    <cellStyle name="Normal 5 6 3 2 4 3" xfId="14563"/>
    <cellStyle name="Normal 5 6 3 2 4 4" xfId="7527"/>
    <cellStyle name="Normal 5 6 3 2 5" xfId="4015"/>
    <cellStyle name="Normal 5 6 3 2 5 2" xfId="16326"/>
    <cellStyle name="Normal 5 6 3 2 5 3" xfId="9297"/>
    <cellStyle name="Normal 5 6 3 2 6" xfId="12814"/>
    <cellStyle name="Normal 5 6 3 2 7" xfId="5778"/>
    <cellStyle name="Normal 5 6 3 3" xfId="1223"/>
    <cellStyle name="Normal 5 6 3 3 2" xfId="3008"/>
    <cellStyle name="Normal 5 6 3 3 2 2" xfId="11798"/>
    <cellStyle name="Normal 5 6 3 3 2 2 2" xfId="18827"/>
    <cellStyle name="Normal 5 6 3 3 2 3" xfId="15315"/>
    <cellStyle name="Normal 5 6 3 3 2 4" xfId="8279"/>
    <cellStyle name="Normal 5 6 3 3 3" xfId="4767"/>
    <cellStyle name="Normal 5 6 3 3 3 2" xfId="17078"/>
    <cellStyle name="Normal 5 6 3 3 3 3" xfId="10049"/>
    <cellStyle name="Normal 5 6 3 3 4" xfId="13566"/>
    <cellStyle name="Normal 5 6 3 3 5" xfId="6530"/>
    <cellStyle name="Normal 5 6 3 4" xfId="725"/>
    <cellStyle name="Normal 5 6 3 4 2" xfId="2510"/>
    <cellStyle name="Normal 5 6 3 4 2 2" xfId="11300"/>
    <cellStyle name="Normal 5 6 3 4 2 2 2" xfId="18329"/>
    <cellStyle name="Normal 5 6 3 4 2 3" xfId="14817"/>
    <cellStyle name="Normal 5 6 3 4 2 4" xfId="7781"/>
    <cellStyle name="Normal 5 6 3 4 3" xfId="4269"/>
    <cellStyle name="Normal 5 6 3 4 3 2" xfId="16580"/>
    <cellStyle name="Normal 5 6 3 4 3 3" xfId="9551"/>
    <cellStyle name="Normal 5 6 3 4 4" xfId="13068"/>
    <cellStyle name="Normal 5 6 3 4 5" xfId="6032"/>
    <cellStyle name="Normal 5 6 3 5" xfId="1727"/>
    <cellStyle name="Normal 5 6 3 5 2" xfId="3508"/>
    <cellStyle name="Normal 5 6 3 5 2 2" xfId="12298"/>
    <cellStyle name="Normal 5 6 3 5 2 2 2" xfId="19327"/>
    <cellStyle name="Normal 5 6 3 5 2 3" xfId="15815"/>
    <cellStyle name="Normal 5 6 3 5 2 4" xfId="8779"/>
    <cellStyle name="Normal 5 6 3 5 3" xfId="5267"/>
    <cellStyle name="Normal 5 6 3 5 3 2" xfId="17578"/>
    <cellStyle name="Normal 5 6 3 5 3 3" xfId="10549"/>
    <cellStyle name="Normal 5 6 3 5 4" xfId="14066"/>
    <cellStyle name="Normal 5 6 3 5 5" xfId="7030"/>
    <cellStyle name="Normal 5 6 3 6" xfId="2000"/>
    <cellStyle name="Normal 5 6 3 6 2" xfId="10798"/>
    <cellStyle name="Normal 5 6 3 6 2 2" xfId="17827"/>
    <cellStyle name="Normal 5 6 3 6 3" xfId="14315"/>
    <cellStyle name="Normal 5 6 3 6 4" xfId="7279"/>
    <cellStyle name="Normal 5 6 3 7" xfId="3766"/>
    <cellStyle name="Normal 5 6 3 7 2" xfId="16077"/>
    <cellStyle name="Normal 5 6 3 7 3" xfId="9048"/>
    <cellStyle name="Normal 5 6 3 8" xfId="12565"/>
    <cellStyle name="Normal 5 6 3 9" xfId="5528"/>
    <cellStyle name="Normal 5 6 4" xfId="401"/>
    <cellStyle name="Normal 5 6 4 2" xfId="1408"/>
    <cellStyle name="Normal 5 6 4 2 2" xfId="3193"/>
    <cellStyle name="Normal 5 6 4 2 2 2" xfId="11983"/>
    <cellStyle name="Normal 5 6 4 2 2 2 2" xfId="19012"/>
    <cellStyle name="Normal 5 6 4 2 2 3" xfId="15500"/>
    <cellStyle name="Normal 5 6 4 2 2 4" xfId="8464"/>
    <cellStyle name="Normal 5 6 4 2 3" xfId="4952"/>
    <cellStyle name="Normal 5 6 4 2 3 2" xfId="17263"/>
    <cellStyle name="Normal 5 6 4 2 3 3" xfId="10234"/>
    <cellStyle name="Normal 5 6 4 2 4" xfId="13751"/>
    <cellStyle name="Normal 5 6 4 2 5" xfId="6715"/>
    <cellStyle name="Normal 5 6 4 3" xfId="910"/>
    <cellStyle name="Normal 5 6 4 3 2" xfId="2695"/>
    <cellStyle name="Normal 5 6 4 3 2 2" xfId="11485"/>
    <cellStyle name="Normal 5 6 4 3 2 2 2" xfId="18514"/>
    <cellStyle name="Normal 5 6 4 3 2 3" xfId="15002"/>
    <cellStyle name="Normal 5 6 4 3 2 4" xfId="7966"/>
    <cellStyle name="Normal 5 6 4 3 3" xfId="4454"/>
    <cellStyle name="Normal 5 6 4 3 3 2" xfId="16765"/>
    <cellStyle name="Normal 5 6 4 3 3 3" xfId="9736"/>
    <cellStyle name="Normal 5 6 4 3 4" xfId="13253"/>
    <cellStyle name="Normal 5 6 4 3 5" xfId="6217"/>
    <cellStyle name="Normal 5 6 4 4" xfId="2187"/>
    <cellStyle name="Normal 5 6 4 4 2" xfId="10982"/>
    <cellStyle name="Normal 5 6 4 4 2 2" xfId="18011"/>
    <cellStyle name="Normal 5 6 4 4 3" xfId="14499"/>
    <cellStyle name="Normal 5 6 4 4 4" xfId="7463"/>
    <cellStyle name="Normal 5 6 4 5" xfId="3951"/>
    <cellStyle name="Normal 5 6 4 5 2" xfId="16262"/>
    <cellStyle name="Normal 5 6 4 5 3" xfId="9233"/>
    <cellStyle name="Normal 5 6 4 6" xfId="12750"/>
    <cellStyle name="Normal 5 6 4 7" xfId="5714"/>
    <cellStyle name="Normal 5 6 5" xfId="1159"/>
    <cellStyle name="Normal 5 6 5 2" xfId="2944"/>
    <cellStyle name="Normal 5 6 5 2 2" xfId="11734"/>
    <cellStyle name="Normal 5 6 5 2 2 2" xfId="18763"/>
    <cellStyle name="Normal 5 6 5 2 3" xfId="15251"/>
    <cellStyle name="Normal 5 6 5 2 4" xfId="8215"/>
    <cellStyle name="Normal 5 6 5 3" xfId="4703"/>
    <cellStyle name="Normal 5 6 5 3 2" xfId="17014"/>
    <cellStyle name="Normal 5 6 5 3 3" xfId="9985"/>
    <cellStyle name="Normal 5 6 5 4" xfId="13502"/>
    <cellStyle name="Normal 5 6 5 5" xfId="6466"/>
    <cellStyle name="Normal 5 6 6" xfId="661"/>
    <cellStyle name="Normal 5 6 6 2" xfId="2446"/>
    <cellStyle name="Normal 5 6 6 2 2" xfId="11236"/>
    <cellStyle name="Normal 5 6 6 2 2 2" xfId="18265"/>
    <cellStyle name="Normal 5 6 6 2 3" xfId="14753"/>
    <cellStyle name="Normal 5 6 6 2 4" xfId="7717"/>
    <cellStyle name="Normal 5 6 6 3" xfId="4205"/>
    <cellStyle name="Normal 5 6 6 3 2" xfId="16516"/>
    <cellStyle name="Normal 5 6 6 3 3" xfId="9487"/>
    <cellStyle name="Normal 5 6 6 4" xfId="13004"/>
    <cellStyle name="Normal 5 6 6 5" xfId="5968"/>
    <cellStyle name="Normal 5 6 7" xfId="1663"/>
    <cellStyle name="Normal 5 6 7 2" xfId="3444"/>
    <cellStyle name="Normal 5 6 7 2 2" xfId="12234"/>
    <cellStyle name="Normal 5 6 7 2 2 2" xfId="19263"/>
    <cellStyle name="Normal 5 6 7 2 3" xfId="15751"/>
    <cellStyle name="Normal 5 6 7 2 4" xfId="8715"/>
    <cellStyle name="Normal 5 6 7 3" xfId="5203"/>
    <cellStyle name="Normal 5 6 7 3 2" xfId="17514"/>
    <cellStyle name="Normal 5 6 7 3 3" xfId="10485"/>
    <cellStyle name="Normal 5 6 7 4" xfId="14002"/>
    <cellStyle name="Normal 5 6 7 5" xfId="6966"/>
    <cellStyle name="Normal 5 6 8" xfId="1936"/>
    <cellStyle name="Normal 5 6 8 2" xfId="10734"/>
    <cellStyle name="Normal 5 6 8 2 2" xfId="17763"/>
    <cellStyle name="Normal 5 6 8 3" xfId="14251"/>
    <cellStyle name="Normal 5 6 8 4" xfId="7215"/>
    <cellStyle name="Normal 5 6 9" xfId="3702"/>
    <cellStyle name="Normal 5 6 9 2" xfId="16013"/>
    <cellStyle name="Normal 5 6 9 3" xfId="8984"/>
    <cellStyle name="Normal 5 7" xfId="95"/>
    <cellStyle name="Normal 5 7 10" xfId="5427"/>
    <cellStyle name="Normal 5 7 2" xfId="266"/>
    <cellStyle name="Normal 5 7 2 2" xfId="521"/>
    <cellStyle name="Normal 5 7 2 2 2" xfId="1528"/>
    <cellStyle name="Normal 5 7 2 2 2 2" xfId="3313"/>
    <cellStyle name="Normal 5 7 2 2 2 2 2" xfId="12103"/>
    <cellStyle name="Normal 5 7 2 2 2 2 2 2" xfId="19132"/>
    <cellStyle name="Normal 5 7 2 2 2 2 3" xfId="15620"/>
    <cellStyle name="Normal 5 7 2 2 2 2 4" xfId="8584"/>
    <cellStyle name="Normal 5 7 2 2 2 3" xfId="5072"/>
    <cellStyle name="Normal 5 7 2 2 2 3 2" xfId="17383"/>
    <cellStyle name="Normal 5 7 2 2 2 3 3" xfId="10354"/>
    <cellStyle name="Normal 5 7 2 2 2 4" xfId="13871"/>
    <cellStyle name="Normal 5 7 2 2 2 5" xfId="6835"/>
    <cellStyle name="Normal 5 7 2 2 3" xfId="1030"/>
    <cellStyle name="Normal 5 7 2 2 3 2" xfId="2815"/>
    <cellStyle name="Normal 5 7 2 2 3 2 2" xfId="11605"/>
    <cellStyle name="Normal 5 7 2 2 3 2 2 2" xfId="18634"/>
    <cellStyle name="Normal 5 7 2 2 3 2 3" xfId="15122"/>
    <cellStyle name="Normal 5 7 2 2 3 2 4" xfId="8086"/>
    <cellStyle name="Normal 5 7 2 2 3 3" xfId="4574"/>
    <cellStyle name="Normal 5 7 2 2 3 3 2" xfId="16885"/>
    <cellStyle name="Normal 5 7 2 2 3 3 3" xfId="9856"/>
    <cellStyle name="Normal 5 7 2 2 3 4" xfId="13373"/>
    <cellStyle name="Normal 5 7 2 2 3 5" xfId="6337"/>
    <cellStyle name="Normal 5 7 2 2 4" xfId="2307"/>
    <cellStyle name="Normal 5 7 2 2 4 2" xfId="11102"/>
    <cellStyle name="Normal 5 7 2 2 4 2 2" xfId="18131"/>
    <cellStyle name="Normal 5 7 2 2 4 3" xfId="14619"/>
    <cellStyle name="Normal 5 7 2 2 4 4" xfId="7583"/>
    <cellStyle name="Normal 5 7 2 2 5" xfId="4071"/>
    <cellStyle name="Normal 5 7 2 2 5 2" xfId="16382"/>
    <cellStyle name="Normal 5 7 2 2 5 3" xfId="9353"/>
    <cellStyle name="Normal 5 7 2 2 6" xfId="12870"/>
    <cellStyle name="Normal 5 7 2 2 7" xfId="5834"/>
    <cellStyle name="Normal 5 7 2 3" xfId="1279"/>
    <cellStyle name="Normal 5 7 2 3 2" xfId="3064"/>
    <cellStyle name="Normal 5 7 2 3 2 2" xfId="11854"/>
    <cellStyle name="Normal 5 7 2 3 2 2 2" xfId="18883"/>
    <cellStyle name="Normal 5 7 2 3 2 3" xfId="15371"/>
    <cellStyle name="Normal 5 7 2 3 2 4" xfId="8335"/>
    <cellStyle name="Normal 5 7 2 3 3" xfId="4823"/>
    <cellStyle name="Normal 5 7 2 3 3 2" xfId="17134"/>
    <cellStyle name="Normal 5 7 2 3 3 3" xfId="10105"/>
    <cellStyle name="Normal 5 7 2 3 4" xfId="13622"/>
    <cellStyle name="Normal 5 7 2 3 5" xfId="6586"/>
    <cellStyle name="Normal 5 7 2 4" xfId="781"/>
    <cellStyle name="Normal 5 7 2 4 2" xfId="2566"/>
    <cellStyle name="Normal 5 7 2 4 2 2" xfId="11356"/>
    <cellStyle name="Normal 5 7 2 4 2 2 2" xfId="18385"/>
    <cellStyle name="Normal 5 7 2 4 2 3" xfId="14873"/>
    <cellStyle name="Normal 5 7 2 4 2 4" xfId="7837"/>
    <cellStyle name="Normal 5 7 2 4 3" xfId="4325"/>
    <cellStyle name="Normal 5 7 2 4 3 2" xfId="16636"/>
    <cellStyle name="Normal 5 7 2 4 3 3" xfId="9607"/>
    <cellStyle name="Normal 5 7 2 4 4" xfId="13124"/>
    <cellStyle name="Normal 5 7 2 4 5" xfId="6088"/>
    <cellStyle name="Normal 5 7 2 5" xfId="1783"/>
    <cellStyle name="Normal 5 7 2 5 2" xfId="3564"/>
    <cellStyle name="Normal 5 7 2 5 2 2" xfId="12354"/>
    <cellStyle name="Normal 5 7 2 5 2 2 2" xfId="19383"/>
    <cellStyle name="Normal 5 7 2 5 2 3" xfId="15871"/>
    <cellStyle name="Normal 5 7 2 5 2 4" xfId="8835"/>
    <cellStyle name="Normal 5 7 2 5 3" xfId="5323"/>
    <cellStyle name="Normal 5 7 2 5 3 2" xfId="17634"/>
    <cellStyle name="Normal 5 7 2 5 3 3" xfId="10605"/>
    <cellStyle name="Normal 5 7 2 5 4" xfId="14122"/>
    <cellStyle name="Normal 5 7 2 5 5" xfId="7086"/>
    <cellStyle name="Normal 5 7 2 6" xfId="2056"/>
    <cellStyle name="Normal 5 7 2 6 2" xfId="10854"/>
    <cellStyle name="Normal 5 7 2 6 2 2" xfId="17883"/>
    <cellStyle name="Normal 5 7 2 6 3" xfId="14371"/>
    <cellStyle name="Normal 5 7 2 6 4" xfId="7335"/>
    <cellStyle name="Normal 5 7 2 7" xfId="3822"/>
    <cellStyle name="Normal 5 7 2 7 2" xfId="16133"/>
    <cellStyle name="Normal 5 7 2 7 3" xfId="9104"/>
    <cellStyle name="Normal 5 7 2 8" xfId="12621"/>
    <cellStyle name="Normal 5 7 2 9" xfId="5584"/>
    <cellStyle name="Normal 5 7 3" xfId="365"/>
    <cellStyle name="Normal 5 7 3 2" xfId="1372"/>
    <cellStyle name="Normal 5 7 3 2 2" xfId="3157"/>
    <cellStyle name="Normal 5 7 3 2 2 2" xfId="11947"/>
    <cellStyle name="Normal 5 7 3 2 2 2 2" xfId="18976"/>
    <cellStyle name="Normal 5 7 3 2 2 3" xfId="15464"/>
    <cellStyle name="Normal 5 7 3 2 2 4" xfId="8428"/>
    <cellStyle name="Normal 5 7 3 2 3" xfId="4916"/>
    <cellStyle name="Normal 5 7 3 2 3 2" xfId="17227"/>
    <cellStyle name="Normal 5 7 3 2 3 3" xfId="10198"/>
    <cellStyle name="Normal 5 7 3 2 4" xfId="13715"/>
    <cellStyle name="Normal 5 7 3 2 5" xfId="6679"/>
    <cellStyle name="Normal 5 7 3 3" xfId="874"/>
    <cellStyle name="Normal 5 7 3 3 2" xfId="2659"/>
    <cellStyle name="Normal 5 7 3 3 2 2" xfId="11449"/>
    <cellStyle name="Normal 5 7 3 3 2 2 2" xfId="18478"/>
    <cellStyle name="Normal 5 7 3 3 2 3" xfId="14966"/>
    <cellStyle name="Normal 5 7 3 3 2 4" xfId="7930"/>
    <cellStyle name="Normal 5 7 3 3 3" xfId="4418"/>
    <cellStyle name="Normal 5 7 3 3 3 2" xfId="16729"/>
    <cellStyle name="Normal 5 7 3 3 3 3" xfId="9700"/>
    <cellStyle name="Normal 5 7 3 3 4" xfId="13217"/>
    <cellStyle name="Normal 5 7 3 3 5" xfId="6181"/>
    <cellStyle name="Normal 5 7 3 4" xfId="2151"/>
    <cellStyle name="Normal 5 7 3 4 2" xfId="10946"/>
    <cellStyle name="Normal 5 7 3 4 2 2" xfId="17975"/>
    <cellStyle name="Normal 5 7 3 4 3" xfId="14463"/>
    <cellStyle name="Normal 5 7 3 4 4" xfId="7427"/>
    <cellStyle name="Normal 5 7 3 5" xfId="3915"/>
    <cellStyle name="Normal 5 7 3 5 2" xfId="16226"/>
    <cellStyle name="Normal 5 7 3 5 3" xfId="9197"/>
    <cellStyle name="Normal 5 7 3 6" xfId="12714"/>
    <cellStyle name="Normal 5 7 3 7" xfId="5678"/>
    <cellStyle name="Normal 5 7 4" xfId="1123"/>
    <cellStyle name="Normal 5 7 4 2" xfId="2908"/>
    <cellStyle name="Normal 5 7 4 2 2" xfId="11698"/>
    <cellStyle name="Normal 5 7 4 2 2 2" xfId="18727"/>
    <cellStyle name="Normal 5 7 4 2 3" xfId="15215"/>
    <cellStyle name="Normal 5 7 4 2 4" xfId="8179"/>
    <cellStyle name="Normal 5 7 4 3" xfId="4667"/>
    <cellStyle name="Normal 5 7 4 3 2" xfId="16978"/>
    <cellStyle name="Normal 5 7 4 3 3" xfId="9949"/>
    <cellStyle name="Normal 5 7 4 4" xfId="13466"/>
    <cellStyle name="Normal 5 7 4 5" xfId="6430"/>
    <cellStyle name="Normal 5 7 5" xfId="625"/>
    <cellStyle name="Normal 5 7 5 2" xfId="2410"/>
    <cellStyle name="Normal 5 7 5 2 2" xfId="11200"/>
    <cellStyle name="Normal 5 7 5 2 2 2" xfId="18229"/>
    <cellStyle name="Normal 5 7 5 2 3" xfId="14717"/>
    <cellStyle name="Normal 5 7 5 2 4" xfId="7681"/>
    <cellStyle name="Normal 5 7 5 3" xfId="4169"/>
    <cellStyle name="Normal 5 7 5 3 2" xfId="16480"/>
    <cellStyle name="Normal 5 7 5 3 3" xfId="9451"/>
    <cellStyle name="Normal 5 7 5 4" xfId="12968"/>
    <cellStyle name="Normal 5 7 5 5" xfId="5932"/>
    <cellStyle name="Normal 5 7 6" xfId="1627"/>
    <cellStyle name="Normal 5 7 6 2" xfId="3408"/>
    <cellStyle name="Normal 5 7 6 2 2" xfId="12198"/>
    <cellStyle name="Normal 5 7 6 2 2 2" xfId="19227"/>
    <cellStyle name="Normal 5 7 6 2 3" xfId="15715"/>
    <cellStyle name="Normal 5 7 6 2 4" xfId="8679"/>
    <cellStyle name="Normal 5 7 6 3" xfId="5167"/>
    <cellStyle name="Normal 5 7 6 3 2" xfId="17478"/>
    <cellStyle name="Normal 5 7 6 3 3" xfId="10449"/>
    <cellStyle name="Normal 5 7 6 4" xfId="13966"/>
    <cellStyle name="Normal 5 7 6 5" xfId="6930"/>
    <cellStyle name="Normal 5 7 7" xfId="1896"/>
    <cellStyle name="Normal 5 7 7 2" xfId="10698"/>
    <cellStyle name="Normal 5 7 7 2 2" xfId="17727"/>
    <cellStyle name="Normal 5 7 7 3" xfId="14215"/>
    <cellStyle name="Normal 5 7 7 4" xfId="7179"/>
    <cellStyle name="Normal 5 7 8" xfId="3666"/>
    <cellStyle name="Normal 5 7 8 2" xfId="15977"/>
    <cellStyle name="Normal 5 7 8 3" xfId="8948"/>
    <cellStyle name="Normal 5 7 9" xfId="12465"/>
    <cellStyle name="Normal 5 8" xfId="238"/>
    <cellStyle name="Normal 5 8 2" xfId="493"/>
    <cellStyle name="Normal 5 8 2 2" xfId="1500"/>
    <cellStyle name="Normal 5 8 2 2 2" xfId="3285"/>
    <cellStyle name="Normal 5 8 2 2 2 2" xfId="12075"/>
    <cellStyle name="Normal 5 8 2 2 2 2 2" xfId="19104"/>
    <cellStyle name="Normal 5 8 2 2 2 3" xfId="15592"/>
    <cellStyle name="Normal 5 8 2 2 2 4" xfId="8556"/>
    <cellStyle name="Normal 5 8 2 2 3" xfId="5044"/>
    <cellStyle name="Normal 5 8 2 2 3 2" xfId="17355"/>
    <cellStyle name="Normal 5 8 2 2 3 3" xfId="10326"/>
    <cellStyle name="Normal 5 8 2 2 4" xfId="13843"/>
    <cellStyle name="Normal 5 8 2 2 5" xfId="6807"/>
    <cellStyle name="Normal 5 8 2 3" xfId="1002"/>
    <cellStyle name="Normal 5 8 2 3 2" xfId="2787"/>
    <cellStyle name="Normal 5 8 2 3 2 2" xfId="11577"/>
    <cellStyle name="Normal 5 8 2 3 2 2 2" xfId="18606"/>
    <cellStyle name="Normal 5 8 2 3 2 3" xfId="15094"/>
    <cellStyle name="Normal 5 8 2 3 2 4" xfId="8058"/>
    <cellStyle name="Normal 5 8 2 3 3" xfId="4546"/>
    <cellStyle name="Normal 5 8 2 3 3 2" xfId="16857"/>
    <cellStyle name="Normal 5 8 2 3 3 3" xfId="9828"/>
    <cellStyle name="Normal 5 8 2 3 4" xfId="13345"/>
    <cellStyle name="Normal 5 8 2 3 5" xfId="6309"/>
    <cellStyle name="Normal 5 8 2 4" xfId="2279"/>
    <cellStyle name="Normal 5 8 2 4 2" xfId="11074"/>
    <cellStyle name="Normal 5 8 2 4 2 2" xfId="18103"/>
    <cellStyle name="Normal 5 8 2 4 3" xfId="14591"/>
    <cellStyle name="Normal 5 8 2 4 4" xfId="7555"/>
    <cellStyle name="Normal 5 8 2 5" xfId="4043"/>
    <cellStyle name="Normal 5 8 2 5 2" xfId="16354"/>
    <cellStyle name="Normal 5 8 2 5 3" xfId="9325"/>
    <cellStyle name="Normal 5 8 2 6" xfId="12842"/>
    <cellStyle name="Normal 5 8 2 7" xfId="5806"/>
    <cellStyle name="Normal 5 8 3" xfId="1251"/>
    <cellStyle name="Normal 5 8 3 2" xfId="3036"/>
    <cellStyle name="Normal 5 8 3 2 2" xfId="11826"/>
    <cellStyle name="Normal 5 8 3 2 2 2" xfId="18855"/>
    <cellStyle name="Normal 5 8 3 2 3" xfId="15343"/>
    <cellStyle name="Normal 5 8 3 2 4" xfId="8307"/>
    <cellStyle name="Normal 5 8 3 3" xfId="4795"/>
    <cellStyle name="Normal 5 8 3 3 2" xfId="17106"/>
    <cellStyle name="Normal 5 8 3 3 3" xfId="10077"/>
    <cellStyle name="Normal 5 8 3 4" xfId="13594"/>
    <cellStyle name="Normal 5 8 3 5" xfId="6558"/>
    <cellStyle name="Normal 5 8 4" xfId="753"/>
    <cellStyle name="Normal 5 8 4 2" xfId="2538"/>
    <cellStyle name="Normal 5 8 4 2 2" xfId="11328"/>
    <cellStyle name="Normal 5 8 4 2 2 2" xfId="18357"/>
    <cellStyle name="Normal 5 8 4 2 3" xfId="14845"/>
    <cellStyle name="Normal 5 8 4 2 4" xfId="7809"/>
    <cellStyle name="Normal 5 8 4 3" xfId="4297"/>
    <cellStyle name="Normal 5 8 4 3 2" xfId="16608"/>
    <cellStyle name="Normal 5 8 4 3 3" xfId="9579"/>
    <cellStyle name="Normal 5 8 4 4" xfId="13096"/>
    <cellStyle name="Normal 5 8 4 5" xfId="6060"/>
    <cellStyle name="Normal 5 8 5" xfId="1755"/>
    <cellStyle name="Normal 5 8 5 2" xfId="3536"/>
    <cellStyle name="Normal 5 8 5 2 2" xfId="12326"/>
    <cellStyle name="Normal 5 8 5 2 2 2" xfId="19355"/>
    <cellStyle name="Normal 5 8 5 2 3" xfId="15843"/>
    <cellStyle name="Normal 5 8 5 2 4" xfId="8807"/>
    <cellStyle name="Normal 5 8 5 3" xfId="5295"/>
    <cellStyle name="Normal 5 8 5 3 2" xfId="17606"/>
    <cellStyle name="Normal 5 8 5 3 3" xfId="10577"/>
    <cellStyle name="Normal 5 8 5 4" xfId="14094"/>
    <cellStyle name="Normal 5 8 5 5" xfId="7058"/>
    <cellStyle name="Normal 5 8 6" xfId="2028"/>
    <cellStyle name="Normal 5 8 6 2" xfId="10826"/>
    <cellStyle name="Normal 5 8 6 2 2" xfId="17855"/>
    <cellStyle name="Normal 5 8 6 3" xfId="14343"/>
    <cellStyle name="Normal 5 8 6 4" xfId="7307"/>
    <cellStyle name="Normal 5 8 7" xfId="3794"/>
    <cellStyle name="Normal 5 8 7 2" xfId="16105"/>
    <cellStyle name="Normal 5 8 7 3" xfId="9076"/>
    <cellStyle name="Normal 5 8 8" xfId="12593"/>
    <cellStyle name="Normal 5 8 9" xfId="5556"/>
    <cellStyle name="Normal 5 9" xfId="174"/>
    <cellStyle name="Normal 5 9 2" xfId="429"/>
    <cellStyle name="Normal 5 9 2 2" xfId="1436"/>
    <cellStyle name="Normal 5 9 2 2 2" xfId="3221"/>
    <cellStyle name="Normal 5 9 2 2 2 2" xfId="12011"/>
    <cellStyle name="Normal 5 9 2 2 2 2 2" xfId="19040"/>
    <cellStyle name="Normal 5 9 2 2 2 3" xfId="15528"/>
    <cellStyle name="Normal 5 9 2 2 2 4" xfId="8492"/>
    <cellStyle name="Normal 5 9 2 2 3" xfId="4980"/>
    <cellStyle name="Normal 5 9 2 2 3 2" xfId="17291"/>
    <cellStyle name="Normal 5 9 2 2 3 3" xfId="10262"/>
    <cellStyle name="Normal 5 9 2 2 4" xfId="13779"/>
    <cellStyle name="Normal 5 9 2 2 5" xfId="6743"/>
    <cellStyle name="Normal 5 9 2 3" xfId="938"/>
    <cellStyle name="Normal 5 9 2 3 2" xfId="2723"/>
    <cellStyle name="Normal 5 9 2 3 2 2" xfId="11513"/>
    <cellStyle name="Normal 5 9 2 3 2 2 2" xfId="18542"/>
    <cellStyle name="Normal 5 9 2 3 2 3" xfId="15030"/>
    <cellStyle name="Normal 5 9 2 3 2 4" xfId="7994"/>
    <cellStyle name="Normal 5 9 2 3 3" xfId="4482"/>
    <cellStyle name="Normal 5 9 2 3 3 2" xfId="16793"/>
    <cellStyle name="Normal 5 9 2 3 3 3" xfId="9764"/>
    <cellStyle name="Normal 5 9 2 3 4" xfId="13281"/>
    <cellStyle name="Normal 5 9 2 3 5" xfId="6245"/>
    <cellStyle name="Normal 5 9 2 4" xfId="2215"/>
    <cellStyle name="Normal 5 9 2 4 2" xfId="11010"/>
    <cellStyle name="Normal 5 9 2 4 2 2" xfId="18039"/>
    <cellStyle name="Normal 5 9 2 4 3" xfId="14527"/>
    <cellStyle name="Normal 5 9 2 4 4" xfId="7491"/>
    <cellStyle name="Normal 5 9 2 5" xfId="3979"/>
    <cellStyle name="Normal 5 9 2 5 2" xfId="16290"/>
    <cellStyle name="Normal 5 9 2 5 3" xfId="9261"/>
    <cellStyle name="Normal 5 9 2 6" xfId="12778"/>
    <cellStyle name="Normal 5 9 2 7" xfId="5742"/>
    <cellStyle name="Normal 5 9 3" xfId="1187"/>
    <cellStyle name="Normal 5 9 3 2" xfId="2972"/>
    <cellStyle name="Normal 5 9 3 2 2" xfId="11762"/>
    <cellStyle name="Normal 5 9 3 2 2 2" xfId="18791"/>
    <cellStyle name="Normal 5 9 3 2 3" xfId="15279"/>
    <cellStyle name="Normal 5 9 3 2 4" xfId="8243"/>
    <cellStyle name="Normal 5 9 3 3" xfId="4731"/>
    <cellStyle name="Normal 5 9 3 3 2" xfId="17042"/>
    <cellStyle name="Normal 5 9 3 3 3" xfId="10013"/>
    <cellStyle name="Normal 5 9 3 4" xfId="13530"/>
    <cellStyle name="Normal 5 9 3 5" xfId="6494"/>
    <cellStyle name="Normal 5 9 4" xfId="689"/>
    <cellStyle name="Normal 5 9 4 2" xfId="2474"/>
    <cellStyle name="Normal 5 9 4 2 2" xfId="11264"/>
    <cellStyle name="Normal 5 9 4 2 2 2" xfId="18293"/>
    <cellStyle name="Normal 5 9 4 2 3" xfId="14781"/>
    <cellStyle name="Normal 5 9 4 2 4" xfId="7745"/>
    <cellStyle name="Normal 5 9 4 3" xfId="4233"/>
    <cellStyle name="Normal 5 9 4 3 2" xfId="16544"/>
    <cellStyle name="Normal 5 9 4 3 3" xfId="9515"/>
    <cellStyle name="Normal 5 9 4 4" xfId="13032"/>
    <cellStyle name="Normal 5 9 4 5" xfId="5996"/>
    <cellStyle name="Normal 5 9 5" xfId="1691"/>
    <cellStyle name="Normal 5 9 5 2" xfId="3472"/>
    <cellStyle name="Normal 5 9 5 2 2" xfId="12262"/>
    <cellStyle name="Normal 5 9 5 2 2 2" xfId="19291"/>
    <cellStyle name="Normal 5 9 5 2 3" xfId="15779"/>
    <cellStyle name="Normal 5 9 5 2 4" xfId="8743"/>
    <cellStyle name="Normal 5 9 5 3" xfId="5231"/>
    <cellStyle name="Normal 5 9 5 3 2" xfId="17542"/>
    <cellStyle name="Normal 5 9 5 3 3" xfId="10513"/>
    <cellStyle name="Normal 5 9 5 4" xfId="14030"/>
    <cellStyle name="Normal 5 9 5 5" xfId="6994"/>
    <cellStyle name="Normal 5 9 6" xfId="1964"/>
    <cellStyle name="Normal 5 9 6 2" xfId="10762"/>
    <cellStyle name="Normal 5 9 6 2 2" xfId="17791"/>
    <cellStyle name="Normal 5 9 6 3" xfId="14279"/>
    <cellStyle name="Normal 5 9 6 4" xfId="7243"/>
    <cellStyle name="Normal 5 9 7" xfId="3730"/>
    <cellStyle name="Normal 5 9 7 2" xfId="16041"/>
    <cellStyle name="Normal 5 9 7 3" xfId="9012"/>
    <cellStyle name="Normal 5 9 8" xfId="12529"/>
    <cellStyle name="Normal 5 9 9" xfId="5492"/>
    <cellStyle name="Normal 6" xfId="47"/>
    <cellStyle name="Normal 6 2" xfId="48"/>
    <cellStyle name="Normal 6 3" xfId="86"/>
    <cellStyle name="Normal 6 4" xfId="116"/>
    <cellStyle name="Normal 7" xfId="49"/>
    <cellStyle name="Normal 7 2" xfId="50"/>
    <cellStyle name="Normal 8" xfId="51"/>
    <cellStyle name="Normal 8 2" xfId="52"/>
    <cellStyle name="Normal 8 2 2" xfId="88"/>
    <cellStyle name="Normal 8 2 3" xfId="118"/>
    <cellStyle name="Normal 8 3" xfId="87"/>
    <cellStyle name="Normal 8 4" xfId="117"/>
    <cellStyle name="Normal 9" xfId="53"/>
    <cellStyle name="Normal 9 2" xfId="89"/>
    <cellStyle name="Normal 9 3" xfId="119"/>
    <cellStyle name="Normal_ELECT. SENDERO-COLOMBIA" xfId="2"/>
    <cellStyle name="Porcentual 2" xfId="588"/>
    <cellStyle name="Texto explicativo 2" xfId="12428"/>
    <cellStyle name="Texto explicativo 3" xfId="195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87457</xdr:colOff>
      <xdr:row>0</xdr:row>
      <xdr:rowOff>0</xdr:rowOff>
    </xdr:from>
    <xdr:to>
      <xdr:col>6</xdr:col>
      <xdr:colOff>736024</xdr:colOff>
      <xdr:row>3</xdr:row>
      <xdr:rowOff>4640</xdr:rowOff>
    </xdr:to>
    <xdr:pic>
      <xdr:nvPicPr>
        <xdr:cNvPr id="2"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548" y="177511"/>
          <a:ext cx="8026112" cy="532845"/>
        </a:xfrm>
        <a:prstGeom prst="rect">
          <a:avLst/>
        </a:prstGeom>
      </xdr:spPr>
    </xdr:pic>
    <xdr:clientData/>
  </xdr:twoCellAnchor>
  <xdr:oneCellAnchor>
    <xdr:from>
      <xdr:col>7</xdr:col>
      <xdr:colOff>0</xdr:colOff>
      <xdr:row>2</xdr:row>
      <xdr:rowOff>0</xdr:rowOff>
    </xdr:from>
    <xdr:ext cx="184731" cy="264560"/>
    <xdr:sp macro="" textlink="">
      <xdr:nvSpPr>
        <xdr:cNvPr id="4" name="CuadroTexto 5">
          <a:extLst>
            <a:ext uri="{FF2B5EF4-FFF2-40B4-BE49-F238E27FC236}">
              <a16:creationId xmlns="" xmlns:a16="http://schemas.microsoft.com/office/drawing/2014/main" id="{00000000-0008-0000-0000-000005000000}"/>
            </a:ext>
          </a:extLst>
        </xdr:cNvPr>
        <xdr:cNvSpPr txBox="1"/>
      </xdr:nvSpPr>
      <xdr:spPr>
        <a:xfrm>
          <a:off x="3905250"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85"/>
  <sheetViews>
    <sheetView tabSelected="1" topLeftCell="A1188" zoomScaleNormal="100" zoomScaleSheetLayoutView="100" workbookViewId="0">
      <selection activeCell="C1190" sqref="C1190"/>
    </sheetView>
  </sheetViews>
  <sheetFormatPr baseColWidth="10" defaultRowHeight="15" x14ac:dyDescent="0.25"/>
  <cols>
    <col min="1" max="1" width="4.140625" style="24" customWidth="1"/>
    <col min="2" max="2" width="9.7109375" style="12" customWidth="1"/>
    <col min="3" max="3" width="63.140625" style="59" customWidth="1"/>
    <col min="4" max="4" width="7.140625" style="12" customWidth="1"/>
    <col min="5" max="5" width="15.28515625" style="60" customWidth="1"/>
    <col min="6" max="7" width="15.28515625" style="61" customWidth="1"/>
    <col min="8" max="16384" width="11.42578125" style="27"/>
  </cols>
  <sheetData>
    <row r="1" spans="1:7" x14ac:dyDescent="0.25">
      <c r="A1" s="290"/>
      <c r="B1" s="184"/>
      <c r="C1" s="284"/>
      <c r="D1" s="184"/>
      <c r="E1" s="285"/>
      <c r="F1" s="291"/>
      <c r="G1" s="291"/>
    </row>
    <row r="2" spans="1:7" x14ac:dyDescent="0.25">
      <c r="A2" s="290"/>
      <c r="B2" s="184"/>
      <c r="C2" s="284"/>
      <c r="D2" s="184"/>
      <c r="E2" s="285"/>
      <c r="F2" s="291"/>
      <c r="G2" s="291"/>
    </row>
    <row r="3" spans="1:7" s="13" customFormat="1" ht="11.25" x14ac:dyDescent="0.2">
      <c r="A3" s="292"/>
      <c r="B3" s="184"/>
      <c r="C3" s="1"/>
      <c r="D3" s="1"/>
      <c r="E3" s="2"/>
      <c r="F3" s="5"/>
      <c r="G3" s="5"/>
    </row>
    <row r="4" spans="1:7" s="14" customFormat="1" ht="12.75" x14ac:dyDescent="0.2">
      <c r="A4" s="293"/>
      <c r="B4" s="294" t="s">
        <v>0</v>
      </c>
      <c r="C4" s="294"/>
      <c r="D4" s="294"/>
      <c r="E4" s="294"/>
      <c r="F4" s="295"/>
      <c r="G4" s="295"/>
    </row>
    <row r="5" spans="1:7" s="14" customFormat="1" ht="12.75" x14ac:dyDescent="0.2">
      <c r="A5" s="293"/>
      <c r="B5" s="294" t="s">
        <v>1</v>
      </c>
      <c r="C5" s="294"/>
      <c r="D5" s="294"/>
      <c r="E5" s="294"/>
      <c r="F5" s="295"/>
      <c r="G5" s="295"/>
    </row>
    <row r="6" spans="1:7" s="14" customFormat="1" ht="12.75" x14ac:dyDescent="0.2">
      <c r="A6" s="293"/>
      <c r="B6" s="296" t="s">
        <v>2</v>
      </c>
      <c r="C6" s="296"/>
      <c r="D6" s="296"/>
      <c r="E6" s="296"/>
      <c r="F6" s="295"/>
      <c r="G6" s="295"/>
    </row>
    <row r="7" spans="1:7" s="13" customFormat="1" ht="11.25" x14ac:dyDescent="0.2">
      <c r="A7" s="292"/>
      <c r="B7" s="184"/>
      <c r="C7" s="1"/>
      <c r="D7" s="1"/>
      <c r="E7" s="2"/>
      <c r="F7" s="5"/>
      <c r="G7" s="5"/>
    </row>
    <row r="8" spans="1:7" s="13" customFormat="1" ht="11.25" customHeight="1" x14ac:dyDescent="0.2">
      <c r="A8" s="292"/>
      <c r="B8" s="9" t="s">
        <v>610</v>
      </c>
      <c r="C8" s="9"/>
      <c r="D8" s="9"/>
      <c r="E8" s="9"/>
      <c r="F8" s="297"/>
      <c r="G8" s="297"/>
    </row>
    <row r="9" spans="1:7" s="13" customFormat="1" ht="11.25" x14ac:dyDescent="0.2">
      <c r="A9" s="292"/>
      <c r="B9" s="10" t="s">
        <v>609</v>
      </c>
      <c r="C9" s="10"/>
      <c r="D9" s="10"/>
      <c r="E9" s="10"/>
      <c r="F9" s="297"/>
      <c r="G9" s="297" t="s">
        <v>656</v>
      </c>
    </row>
    <row r="10" spans="1:7" s="13" customFormat="1" ht="11.25" customHeight="1" x14ac:dyDescent="0.2">
      <c r="A10" s="292"/>
      <c r="B10" s="8" t="s">
        <v>3</v>
      </c>
      <c r="C10" s="8"/>
      <c r="D10" s="7"/>
      <c r="E10" s="7"/>
      <c r="F10" s="6"/>
      <c r="G10" s="6" t="s">
        <v>657</v>
      </c>
    </row>
    <row r="11" spans="1:7" s="13" customFormat="1" ht="11.25" customHeight="1" x14ac:dyDescent="0.2">
      <c r="A11" s="292"/>
      <c r="B11" s="8" t="s">
        <v>4</v>
      </c>
      <c r="C11" s="8"/>
      <c r="D11" s="8"/>
      <c r="E11" s="8"/>
      <c r="F11" s="297"/>
      <c r="G11" s="297"/>
    </row>
    <row r="12" spans="1:7" s="13" customFormat="1" ht="12" thickBot="1" x14ac:dyDescent="0.25">
      <c r="A12" s="292"/>
      <c r="B12" s="184"/>
      <c r="C12" s="1"/>
      <c r="D12" s="1"/>
      <c r="E12" s="2"/>
      <c r="F12" s="5" t="s">
        <v>658</v>
      </c>
      <c r="G12" s="11">
        <v>43336</v>
      </c>
    </row>
    <row r="13" spans="1:7" s="13" customFormat="1" ht="12" thickBot="1" x14ac:dyDescent="0.25">
      <c r="B13" s="62" t="s">
        <v>5</v>
      </c>
      <c r="C13" s="62" t="s">
        <v>6</v>
      </c>
      <c r="D13" s="62" t="s">
        <v>7</v>
      </c>
      <c r="E13" s="63" t="s">
        <v>8</v>
      </c>
      <c r="F13" s="15"/>
      <c r="G13" s="15"/>
    </row>
    <row r="14" spans="1:7" s="13" customFormat="1" ht="12" x14ac:dyDescent="0.2">
      <c r="B14" s="64"/>
      <c r="C14" s="65" t="s">
        <v>207</v>
      </c>
      <c r="D14" s="64"/>
      <c r="E14" s="66"/>
      <c r="F14" s="16"/>
      <c r="G14" s="16"/>
    </row>
    <row r="15" spans="1:7" s="18" customFormat="1" ht="11.25" customHeight="1" x14ac:dyDescent="0.2">
      <c r="B15" s="67" t="s">
        <v>9</v>
      </c>
      <c r="C15" s="67"/>
      <c r="D15" s="67"/>
      <c r="E15" s="67"/>
      <c r="F15" s="17"/>
      <c r="G15" s="17"/>
    </row>
    <row r="16" spans="1:7" s="20" customFormat="1" ht="11.25" x14ac:dyDescent="0.2">
      <c r="B16" s="68"/>
      <c r="C16" s="69"/>
      <c r="D16" s="70"/>
      <c r="E16" s="71"/>
      <c r="F16" s="19"/>
      <c r="G16" s="19"/>
    </row>
    <row r="17" spans="2:7" s="20" customFormat="1" ht="11.25" x14ac:dyDescent="0.2">
      <c r="B17" s="72" t="s">
        <v>36</v>
      </c>
      <c r="C17" s="73" t="s">
        <v>10</v>
      </c>
      <c r="D17" s="74"/>
      <c r="E17" s="75"/>
      <c r="F17" s="17"/>
      <c r="G17" s="17"/>
    </row>
    <row r="18" spans="2:7" s="20" customFormat="1" ht="11.25" x14ac:dyDescent="0.2">
      <c r="B18" s="68"/>
      <c r="C18" s="69"/>
      <c r="D18" s="70"/>
      <c r="E18" s="71"/>
      <c r="F18" s="19"/>
      <c r="G18" s="19"/>
    </row>
    <row r="19" spans="2:7" s="20" customFormat="1" ht="11.25" x14ac:dyDescent="0.2">
      <c r="B19" s="76" t="s">
        <v>17</v>
      </c>
      <c r="C19" s="73" t="s">
        <v>18</v>
      </c>
      <c r="D19" s="74"/>
      <c r="E19" s="75"/>
      <c r="F19" s="17"/>
      <c r="G19" s="17"/>
    </row>
    <row r="20" spans="2:7" s="20" customFormat="1" ht="11.25" x14ac:dyDescent="0.2">
      <c r="B20" s="77"/>
      <c r="C20" s="69"/>
      <c r="D20" s="70"/>
      <c r="E20" s="71"/>
      <c r="F20" s="19"/>
      <c r="G20" s="19"/>
    </row>
    <row r="21" spans="2:7" s="20" customFormat="1" ht="11.25" x14ac:dyDescent="0.2">
      <c r="B21" s="78" t="s">
        <v>21</v>
      </c>
      <c r="C21" s="79" t="s">
        <v>22</v>
      </c>
      <c r="D21" s="78"/>
      <c r="E21" s="80"/>
      <c r="F21" s="21"/>
      <c r="G21" s="21"/>
    </row>
    <row r="22" spans="2:7" s="20" customFormat="1" ht="11.25" x14ac:dyDescent="0.2">
      <c r="B22" s="81"/>
      <c r="C22" s="82"/>
      <c r="D22" s="83"/>
      <c r="E22" s="84"/>
      <c r="F22" s="22"/>
      <c r="G22" s="22"/>
    </row>
    <row r="23" spans="2:7" s="20" customFormat="1" ht="11.25" x14ac:dyDescent="0.2">
      <c r="B23" s="85" t="s">
        <v>599</v>
      </c>
      <c r="C23" s="86" t="s">
        <v>28</v>
      </c>
      <c r="D23" s="87"/>
      <c r="E23" s="80"/>
      <c r="F23" s="21"/>
      <c r="G23" s="21"/>
    </row>
    <row r="24" spans="2:7" s="20" customFormat="1" ht="11.25" x14ac:dyDescent="0.2">
      <c r="B24" s="81"/>
      <c r="C24" s="88"/>
      <c r="D24" s="68"/>
      <c r="E24" s="89"/>
      <c r="F24" s="23"/>
      <c r="G24" s="23"/>
    </row>
    <row r="25" spans="2:7" s="20" customFormat="1" ht="11.25" x14ac:dyDescent="0.2">
      <c r="B25" s="90" t="s">
        <v>29</v>
      </c>
      <c r="C25" s="91" t="s">
        <v>30</v>
      </c>
      <c r="D25" s="92"/>
      <c r="E25" s="93"/>
      <c r="F25" s="17"/>
      <c r="G25" s="17"/>
    </row>
    <row r="26" spans="2:7" s="20" customFormat="1" ht="11.25" x14ac:dyDescent="0.2">
      <c r="B26" s="81"/>
      <c r="C26" s="88"/>
      <c r="D26" s="68"/>
      <c r="E26" s="89"/>
      <c r="F26" s="23"/>
      <c r="G26" s="23"/>
    </row>
    <row r="27" spans="2:7" s="24" customFormat="1" ht="11.25" x14ac:dyDescent="0.2">
      <c r="B27" s="94" t="s">
        <v>382</v>
      </c>
      <c r="C27" s="95" t="s">
        <v>383</v>
      </c>
      <c r="D27" s="96"/>
      <c r="E27" s="97"/>
      <c r="F27" s="21"/>
      <c r="G27" s="21"/>
    </row>
    <row r="28" spans="2:7" s="24" customFormat="1" ht="11.25" x14ac:dyDescent="0.2">
      <c r="B28" s="98"/>
      <c r="C28" s="99"/>
      <c r="D28" s="100"/>
      <c r="E28" s="101"/>
      <c r="F28" s="25"/>
      <c r="G28" s="25"/>
    </row>
    <row r="29" spans="2:7" x14ac:dyDescent="0.25">
      <c r="B29" s="102" t="s">
        <v>606</v>
      </c>
      <c r="C29" s="103" t="s">
        <v>20</v>
      </c>
      <c r="D29" s="104"/>
      <c r="E29" s="105"/>
      <c r="F29" s="26"/>
      <c r="G29" s="26"/>
    </row>
    <row r="30" spans="2:7" s="24" customFormat="1" ht="11.25" x14ac:dyDescent="0.2">
      <c r="B30" s="98"/>
      <c r="C30" s="99"/>
      <c r="D30" s="100"/>
      <c r="E30" s="101"/>
      <c r="F30" s="25"/>
      <c r="G30" s="25"/>
    </row>
    <row r="31" spans="2:7" s="24" customFormat="1" ht="11.25" x14ac:dyDescent="0.2">
      <c r="B31" s="98"/>
      <c r="C31" s="99"/>
      <c r="D31" s="100"/>
      <c r="E31" s="101"/>
      <c r="F31" s="25"/>
      <c r="G31" s="25"/>
    </row>
    <row r="32" spans="2:7" s="24" customFormat="1" ht="11.25" x14ac:dyDescent="0.2">
      <c r="B32" s="98"/>
      <c r="C32" s="99"/>
      <c r="D32" s="100"/>
      <c r="E32" s="101"/>
      <c r="F32" s="25"/>
      <c r="G32" s="25"/>
    </row>
    <row r="33" spans="2:7" s="24" customFormat="1" ht="11.25" x14ac:dyDescent="0.2">
      <c r="B33" s="98"/>
      <c r="C33" s="99"/>
      <c r="D33" s="100"/>
      <c r="E33" s="101"/>
      <c r="F33" s="25"/>
      <c r="G33" s="25"/>
    </row>
    <row r="34" spans="2:7" s="24" customFormat="1" ht="11.25" x14ac:dyDescent="0.2">
      <c r="B34" s="98"/>
      <c r="C34" s="99"/>
      <c r="D34" s="100"/>
      <c r="E34" s="101"/>
      <c r="F34" s="25"/>
      <c r="G34" s="25"/>
    </row>
    <row r="35" spans="2:7" s="24" customFormat="1" ht="11.25" x14ac:dyDescent="0.2">
      <c r="B35" s="98"/>
      <c r="C35" s="99"/>
      <c r="D35" s="100"/>
      <c r="E35" s="101"/>
      <c r="F35" s="25"/>
      <c r="G35" s="25"/>
    </row>
    <row r="36" spans="2:7" s="24" customFormat="1" ht="11.25" x14ac:dyDescent="0.2">
      <c r="B36" s="98"/>
      <c r="C36" s="99"/>
      <c r="D36" s="100"/>
      <c r="E36" s="101"/>
      <c r="F36" s="25"/>
      <c r="G36" s="25"/>
    </row>
    <row r="37" spans="2:7" s="24" customFormat="1" ht="11.25" x14ac:dyDescent="0.2">
      <c r="B37" s="98"/>
      <c r="C37" s="99"/>
      <c r="D37" s="100"/>
      <c r="E37" s="101"/>
      <c r="F37" s="25"/>
      <c r="G37" s="25"/>
    </row>
    <row r="38" spans="2:7" s="24" customFormat="1" ht="11.25" x14ac:dyDescent="0.2">
      <c r="B38" s="72" t="s">
        <v>36</v>
      </c>
      <c r="C38" s="106" t="s">
        <v>10</v>
      </c>
      <c r="D38" s="107"/>
      <c r="E38" s="80"/>
      <c r="F38" s="21"/>
      <c r="G38" s="21"/>
    </row>
    <row r="39" spans="2:7" s="24" customFormat="1" ht="11.25" x14ac:dyDescent="0.2">
      <c r="B39" s="108" t="s">
        <v>11</v>
      </c>
      <c r="C39" s="109" t="s">
        <v>37</v>
      </c>
      <c r="D39" s="110"/>
      <c r="E39" s="111"/>
      <c r="F39" s="28"/>
      <c r="G39" s="28"/>
    </row>
    <row r="40" spans="2:7" s="24" customFormat="1" ht="56.25" x14ac:dyDescent="0.2">
      <c r="B40" s="112">
        <v>1.0001</v>
      </c>
      <c r="C40" s="113" t="s">
        <v>38</v>
      </c>
      <c r="D40" s="114" t="s">
        <v>39</v>
      </c>
      <c r="E40" s="115">
        <v>3075</v>
      </c>
      <c r="F40" s="29"/>
      <c r="G40" s="29">
        <f>+E40*F40</f>
        <v>0</v>
      </c>
    </row>
    <row r="41" spans="2:7" s="24" customFormat="1" ht="11.25" x14ac:dyDescent="0.2">
      <c r="B41" s="112"/>
      <c r="C41" s="113"/>
      <c r="D41" s="114"/>
      <c r="E41" s="115"/>
      <c r="F41" s="29"/>
      <c r="G41" s="29"/>
    </row>
    <row r="42" spans="2:7" s="24" customFormat="1" ht="56.25" x14ac:dyDescent="0.2">
      <c r="B42" s="112">
        <v>1.0002</v>
      </c>
      <c r="C42" s="113" t="s">
        <v>40</v>
      </c>
      <c r="D42" s="114" t="s">
        <v>39</v>
      </c>
      <c r="E42" s="115">
        <v>7402</v>
      </c>
      <c r="F42" s="29"/>
      <c r="G42" s="29">
        <f>+E42*F42</f>
        <v>0</v>
      </c>
    </row>
    <row r="43" spans="2:7" s="24" customFormat="1" ht="11.25" x14ac:dyDescent="0.2">
      <c r="B43" s="112"/>
      <c r="C43" s="113"/>
      <c r="D43" s="114"/>
      <c r="E43" s="115"/>
      <c r="F43" s="29"/>
      <c r="G43" s="29"/>
    </row>
    <row r="44" spans="2:7" s="24" customFormat="1" ht="56.25" x14ac:dyDescent="0.2">
      <c r="B44" s="112">
        <v>1.0003</v>
      </c>
      <c r="C44" s="113" t="s">
        <v>41</v>
      </c>
      <c r="D44" s="114" t="s">
        <v>39</v>
      </c>
      <c r="E44" s="115">
        <v>8460</v>
      </c>
      <c r="F44" s="29"/>
      <c r="G44" s="29">
        <f>+E44*F44</f>
        <v>0</v>
      </c>
    </row>
    <row r="45" spans="2:7" s="24" customFormat="1" ht="11.25" x14ac:dyDescent="0.2">
      <c r="B45" s="112"/>
      <c r="C45" s="113"/>
      <c r="D45" s="114"/>
      <c r="E45" s="115"/>
      <c r="F45" s="29"/>
      <c r="G45" s="29"/>
    </row>
    <row r="46" spans="2:7" s="24" customFormat="1" ht="56.25" x14ac:dyDescent="0.2">
      <c r="B46" s="112">
        <v>1.0004</v>
      </c>
      <c r="C46" s="113" t="s">
        <v>42</v>
      </c>
      <c r="D46" s="114" t="s">
        <v>39</v>
      </c>
      <c r="E46" s="115">
        <v>2215</v>
      </c>
      <c r="F46" s="29"/>
      <c r="G46" s="29">
        <f>+E46*F46</f>
        <v>0</v>
      </c>
    </row>
    <row r="47" spans="2:7" s="24" customFormat="1" ht="11.25" x14ac:dyDescent="0.2">
      <c r="B47" s="112"/>
      <c r="C47" s="113"/>
      <c r="D47" s="114"/>
      <c r="E47" s="115"/>
      <c r="F47" s="29"/>
      <c r="G47" s="29"/>
    </row>
    <row r="48" spans="2:7" s="24" customFormat="1" ht="33.75" x14ac:dyDescent="0.2">
      <c r="B48" s="112">
        <v>1.0004999999999999</v>
      </c>
      <c r="C48" s="113" t="s">
        <v>43</v>
      </c>
      <c r="D48" s="114" t="s">
        <v>44</v>
      </c>
      <c r="E48" s="115">
        <v>37455</v>
      </c>
      <c r="F48" s="29"/>
      <c r="G48" s="29">
        <f>+E48*F48</f>
        <v>0</v>
      </c>
    </row>
    <row r="49" spans="2:7" s="24" customFormat="1" ht="11.25" x14ac:dyDescent="0.2">
      <c r="B49" s="112"/>
      <c r="C49" s="113"/>
      <c r="D49" s="114"/>
      <c r="E49" s="115"/>
      <c r="F49" s="29"/>
      <c r="G49" s="29"/>
    </row>
    <row r="50" spans="2:7" s="24" customFormat="1" ht="33.75" x14ac:dyDescent="0.2">
      <c r="B50" s="112">
        <v>1.0005999999999999</v>
      </c>
      <c r="C50" s="113" t="s">
        <v>45</v>
      </c>
      <c r="D50" s="114" t="s">
        <v>46</v>
      </c>
      <c r="E50" s="115">
        <v>12</v>
      </c>
      <c r="F50" s="29"/>
      <c r="G50" s="29">
        <f>+E50*F50</f>
        <v>0</v>
      </c>
    </row>
    <row r="51" spans="2:7" s="24" customFormat="1" ht="11.25" x14ac:dyDescent="0.2">
      <c r="B51" s="112"/>
      <c r="C51" s="113"/>
      <c r="D51" s="114"/>
      <c r="E51" s="115"/>
      <c r="F51" s="29"/>
      <c r="G51" s="29"/>
    </row>
    <row r="52" spans="2:7" s="24" customFormat="1" ht="33.75" x14ac:dyDescent="0.2">
      <c r="B52" s="112">
        <v>1.0006999999999999</v>
      </c>
      <c r="C52" s="113" t="s">
        <v>47</v>
      </c>
      <c r="D52" s="114" t="s">
        <v>46</v>
      </c>
      <c r="E52" s="115">
        <v>24</v>
      </c>
      <c r="F52" s="29"/>
      <c r="G52" s="29">
        <f>+E52*F52</f>
        <v>0</v>
      </c>
    </row>
    <row r="53" spans="2:7" s="24" customFormat="1" ht="11.25" x14ac:dyDescent="0.2">
      <c r="B53" s="112"/>
      <c r="C53" s="113"/>
      <c r="D53" s="114"/>
      <c r="E53" s="115"/>
      <c r="F53" s="29"/>
      <c r="G53" s="29"/>
    </row>
    <row r="54" spans="2:7" s="24" customFormat="1" ht="33.75" x14ac:dyDescent="0.2">
      <c r="B54" s="112">
        <v>1.0007999999999999</v>
      </c>
      <c r="C54" s="113" t="s">
        <v>48</v>
      </c>
      <c r="D54" s="114" t="s">
        <v>46</v>
      </c>
      <c r="E54" s="115">
        <v>6</v>
      </c>
      <c r="F54" s="29"/>
      <c r="G54" s="29">
        <f>+E54*F54</f>
        <v>0</v>
      </c>
    </row>
    <row r="55" spans="2:7" s="24" customFormat="1" ht="11.25" x14ac:dyDescent="0.2">
      <c r="B55" s="112"/>
      <c r="C55" s="113"/>
      <c r="D55" s="114"/>
      <c r="E55" s="115"/>
      <c r="F55" s="29"/>
      <c r="G55" s="29"/>
    </row>
    <row r="56" spans="2:7" s="24" customFormat="1" ht="33.75" x14ac:dyDescent="0.2">
      <c r="B56" s="112">
        <v>1.0008999999999999</v>
      </c>
      <c r="C56" s="113" t="s">
        <v>49</v>
      </c>
      <c r="D56" s="114" t="s">
        <v>46</v>
      </c>
      <c r="E56" s="115">
        <v>18</v>
      </c>
      <c r="F56" s="29"/>
      <c r="G56" s="29">
        <f>+E56*F56</f>
        <v>0</v>
      </c>
    </row>
    <row r="57" spans="2:7" s="24" customFormat="1" ht="11.25" x14ac:dyDescent="0.2">
      <c r="B57" s="112"/>
      <c r="C57" s="113"/>
      <c r="D57" s="114"/>
      <c r="E57" s="115"/>
      <c r="F57" s="29"/>
      <c r="G57" s="29"/>
    </row>
    <row r="58" spans="2:7" s="24" customFormat="1" ht="33.75" x14ac:dyDescent="0.2">
      <c r="B58" s="112">
        <v>1.0009999999999999</v>
      </c>
      <c r="C58" s="113" t="s">
        <v>50</v>
      </c>
      <c r="D58" s="114" t="s">
        <v>46</v>
      </c>
      <c r="E58" s="115">
        <v>9</v>
      </c>
      <c r="F58" s="29"/>
      <c r="G58" s="29">
        <f>+E58*F58</f>
        <v>0</v>
      </c>
    </row>
    <row r="59" spans="2:7" s="24" customFormat="1" ht="11.25" x14ac:dyDescent="0.2">
      <c r="B59" s="112"/>
      <c r="C59" s="113"/>
      <c r="D59" s="114"/>
      <c r="E59" s="115"/>
      <c r="F59" s="29"/>
      <c r="G59" s="29"/>
    </row>
    <row r="60" spans="2:7" s="24" customFormat="1" ht="33.75" x14ac:dyDescent="0.2">
      <c r="B60" s="112">
        <v>1.0011000000000001</v>
      </c>
      <c r="C60" s="113" t="s">
        <v>51</v>
      </c>
      <c r="D60" s="114" t="s">
        <v>46</v>
      </c>
      <c r="E60" s="115">
        <v>5</v>
      </c>
      <c r="F60" s="29"/>
      <c r="G60" s="29">
        <f>+E60*F60</f>
        <v>0</v>
      </c>
    </row>
    <row r="61" spans="2:7" s="24" customFormat="1" ht="11.25" x14ac:dyDescent="0.2">
      <c r="B61" s="112"/>
      <c r="C61" s="113"/>
      <c r="D61" s="114"/>
      <c r="E61" s="115"/>
      <c r="F61" s="29"/>
      <c r="G61" s="29"/>
    </row>
    <row r="62" spans="2:7" s="24" customFormat="1" ht="33.75" x14ac:dyDescent="0.2">
      <c r="B62" s="112">
        <v>1.0012000000000001</v>
      </c>
      <c r="C62" s="113" t="s">
        <v>52</v>
      </c>
      <c r="D62" s="114" t="s">
        <v>46</v>
      </c>
      <c r="E62" s="115">
        <v>3</v>
      </c>
      <c r="F62" s="29"/>
      <c r="G62" s="29">
        <f>+E62*F62</f>
        <v>0</v>
      </c>
    </row>
    <row r="63" spans="2:7" s="24" customFormat="1" ht="11.25" x14ac:dyDescent="0.2">
      <c r="B63" s="112"/>
      <c r="C63" s="113"/>
      <c r="D63" s="114"/>
      <c r="E63" s="115"/>
      <c r="F63" s="29"/>
      <c r="G63" s="29"/>
    </row>
    <row r="64" spans="2:7" s="24" customFormat="1" ht="33.75" x14ac:dyDescent="0.2">
      <c r="B64" s="112">
        <v>1.0013000000000001</v>
      </c>
      <c r="C64" s="113" t="s">
        <v>53</v>
      </c>
      <c r="D64" s="114" t="s">
        <v>46</v>
      </c>
      <c r="E64" s="115">
        <v>1</v>
      </c>
      <c r="F64" s="29"/>
      <c r="G64" s="29">
        <f>+E64*F64</f>
        <v>0</v>
      </c>
    </row>
    <row r="65" spans="2:7" s="24" customFormat="1" ht="11.25" x14ac:dyDescent="0.2">
      <c r="B65" s="112"/>
      <c r="C65" s="113"/>
      <c r="D65" s="114"/>
      <c r="E65" s="115"/>
      <c r="F65" s="29"/>
      <c r="G65" s="29"/>
    </row>
    <row r="66" spans="2:7" s="24" customFormat="1" ht="33.75" x14ac:dyDescent="0.2">
      <c r="B66" s="112">
        <v>1.0014000000000001</v>
      </c>
      <c r="C66" s="113" t="s">
        <v>54</v>
      </c>
      <c r="D66" s="114" t="s">
        <v>46</v>
      </c>
      <c r="E66" s="115">
        <v>1</v>
      </c>
      <c r="F66" s="29"/>
      <c r="G66" s="29">
        <f>+E66*F66</f>
        <v>0</v>
      </c>
    </row>
    <row r="67" spans="2:7" s="24" customFormat="1" ht="11.25" x14ac:dyDescent="0.2">
      <c r="B67" s="112"/>
      <c r="C67" s="113"/>
      <c r="D67" s="114"/>
      <c r="E67" s="115"/>
      <c r="F67" s="29"/>
      <c r="G67" s="29"/>
    </row>
    <row r="68" spans="2:7" s="24" customFormat="1" ht="33.75" x14ac:dyDescent="0.2">
      <c r="B68" s="112">
        <v>1.0015000000000001</v>
      </c>
      <c r="C68" s="113" t="s">
        <v>55</v>
      </c>
      <c r="D68" s="114" t="s">
        <v>46</v>
      </c>
      <c r="E68" s="115">
        <v>1</v>
      </c>
      <c r="F68" s="29"/>
      <c r="G68" s="29">
        <f>+E68*F68</f>
        <v>0</v>
      </c>
    </row>
    <row r="69" spans="2:7" s="24" customFormat="1" ht="11.25" x14ac:dyDescent="0.2">
      <c r="B69" s="112"/>
      <c r="C69" s="113"/>
      <c r="D69" s="114"/>
      <c r="E69" s="115"/>
      <c r="F69" s="29"/>
      <c r="G69" s="29"/>
    </row>
    <row r="70" spans="2:7" s="24" customFormat="1" ht="33.75" x14ac:dyDescent="0.2">
      <c r="B70" s="112">
        <v>1.0016</v>
      </c>
      <c r="C70" s="113" t="s">
        <v>56</v>
      </c>
      <c r="D70" s="114" t="s">
        <v>46</v>
      </c>
      <c r="E70" s="115">
        <v>1</v>
      </c>
      <c r="F70" s="29"/>
      <c r="G70" s="29">
        <f>+E70*F70</f>
        <v>0</v>
      </c>
    </row>
    <row r="71" spans="2:7" s="24" customFormat="1" ht="11.25" x14ac:dyDescent="0.2">
      <c r="B71" s="112"/>
      <c r="C71" s="113"/>
      <c r="D71" s="114"/>
      <c r="E71" s="115"/>
      <c r="F71" s="29"/>
      <c r="G71" s="29"/>
    </row>
    <row r="72" spans="2:7" s="24" customFormat="1" ht="45" x14ac:dyDescent="0.2">
      <c r="B72" s="112">
        <v>1.0017</v>
      </c>
      <c r="C72" s="113" t="s">
        <v>57</v>
      </c>
      <c r="D72" s="114" t="s">
        <v>46</v>
      </c>
      <c r="E72" s="115">
        <v>8</v>
      </c>
      <c r="F72" s="29"/>
      <c r="G72" s="29">
        <f>+E72*F72</f>
        <v>0</v>
      </c>
    </row>
    <row r="73" spans="2:7" s="24" customFormat="1" ht="11.25" x14ac:dyDescent="0.2">
      <c r="B73" s="112"/>
      <c r="C73" s="113"/>
      <c r="D73" s="114"/>
      <c r="E73" s="115"/>
      <c r="F73" s="29"/>
      <c r="G73" s="29"/>
    </row>
    <row r="74" spans="2:7" s="24" customFormat="1" ht="56.25" x14ac:dyDescent="0.2">
      <c r="B74" s="112">
        <v>1.0018</v>
      </c>
      <c r="C74" s="113" t="s">
        <v>620</v>
      </c>
      <c r="D74" s="114" t="s">
        <v>58</v>
      </c>
      <c r="E74" s="115">
        <v>165</v>
      </c>
      <c r="F74" s="29"/>
      <c r="G74" s="29">
        <f>+E74*F74</f>
        <v>0</v>
      </c>
    </row>
    <row r="75" spans="2:7" s="24" customFormat="1" ht="11.25" x14ac:dyDescent="0.2">
      <c r="B75" s="116"/>
      <c r="C75" s="113"/>
      <c r="D75" s="114"/>
      <c r="E75" s="115"/>
      <c r="F75" s="29"/>
      <c r="G75" s="29"/>
    </row>
    <row r="76" spans="2:7" s="24" customFormat="1" ht="11.25" x14ac:dyDescent="0.2">
      <c r="B76" s="117" t="s">
        <v>12</v>
      </c>
      <c r="C76" s="109" t="s">
        <v>13</v>
      </c>
      <c r="D76" s="118"/>
      <c r="E76" s="119"/>
      <c r="F76" s="30"/>
      <c r="G76" s="30"/>
    </row>
    <row r="77" spans="2:7" s="24" customFormat="1" ht="45" x14ac:dyDescent="0.2">
      <c r="B77" s="112">
        <v>1.0019</v>
      </c>
      <c r="C77" s="113" t="s">
        <v>59</v>
      </c>
      <c r="D77" s="114" t="s">
        <v>60</v>
      </c>
      <c r="E77" s="115">
        <v>112</v>
      </c>
      <c r="F77" s="29"/>
      <c r="G77" s="29">
        <f>+E77*F77</f>
        <v>0</v>
      </c>
    </row>
    <row r="78" spans="2:7" s="24" customFormat="1" ht="11.25" x14ac:dyDescent="0.2">
      <c r="B78" s="112"/>
      <c r="C78" s="113"/>
      <c r="D78" s="114"/>
      <c r="E78" s="115"/>
      <c r="F78" s="29"/>
      <c r="G78" s="29"/>
    </row>
    <row r="79" spans="2:7" s="24" customFormat="1" ht="45" x14ac:dyDescent="0.2">
      <c r="B79" s="112">
        <v>1.002</v>
      </c>
      <c r="C79" s="113" t="s">
        <v>61</v>
      </c>
      <c r="D79" s="114" t="s">
        <v>60</v>
      </c>
      <c r="E79" s="115">
        <v>14</v>
      </c>
      <c r="F79" s="29"/>
      <c r="G79" s="29">
        <f>+E79*F79</f>
        <v>0</v>
      </c>
    </row>
    <row r="80" spans="2:7" s="24" customFormat="1" ht="11.25" x14ac:dyDescent="0.2">
      <c r="B80" s="112"/>
      <c r="C80" s="113"/>
      <c r="D80" s="114"/>
      <c r="E80" s="115"/>
      <c r="F80" s="29"/>
      <c r="G80" s="29"/>
    </row>
    <row r="81" spans="2:7" s="24" customFormat="1" ht="45" x14ac:dyDescent="0.2">
      <c r="B81" s="112">
        <v>1.0021</v>
      </c>
      <c r="C81" s="113" t="s">
        <v>62</v>
      </c>
      <c r="D81" s="114" t="s">
        <v>60</v>
      </c>
      <c r="E81" s="115">
        <v>114</v>
      </c>
      <c r="F81" s="29"/>
      <c r="G81" s="29">
        <f>+E81*F81</f>
        <v>0</v>
      </c>
    </row>
    <row r="82" spans="2:7" s="24" customFormat="1" ht="11.25" x14ac:dyDescent="0.2">
      <c r="B82" s="112"/>
      <c r="C82" s="113"/>
      <c r="D82" s="114"/>
      <c r="E82" s="115"/>
      <c r="F82" s="29"/>
      <c r="G82" s="29"/>
    </row>
    <row r="83" spans="2:7" s="24" customFormat="1" ht="45" x14ac:dyDescent="0.2">
      <c r="B83" s="112">
        <v>1.0022</v>
      </c>
      <c r="C83" s="113" t="s">
        <v>63</v>
      </c>
      <c r="D83" s="114" t="s">
        <v>60</v>
      </c>
      <c r="E83" s="115">
        <v>18</v>
      </c>
      <c r="F83" s="29"/>
      <c r="G83" s="29">
        <f>+E83*F83</f>
        <v>0</v>
      </c>
    </row>
    <row r="84" spans="2:7" s="24" customFormat="1" ht="11.25" x14ac:dyDescent="0.2">
      <c r="B84" s="112"/>
      <c r="C84" s="113"/>
      <c r="D84" s="114"/>
      <c r="E84" s="115"/>
      <c r="F84" s="29"/>
      <c r="G84" s="29"/>
    </row>
    <row r="85" spans="2:7" s="24" customFormat="1" ht="45" x14ac:dyDescent="0.2">
      <c r="B85" s="112">
        <v>1.0023</v>
      </c>
      <c r="C85" s="113" t="s">
        <v>64</v>
      </c>
      <c r="D85" s="114" t="s">
        <v>46</v>
      </c>
      <c r="E85" s="115">
        <v>4</v>
      </c>
      <c r="F85" s="29"/>
      <c r="G85" s="29">
        <f>+E85*F85</f>
        <v>0</v>
      </c>
    </row>
    <row r="86" spans="2:7" s="24" customFormat="1" ht="11.25" x14ac:dyDescent="0.2">
      <c r="B86" s="112"/>
      <c r="C86" s="113"/>
      <c r="D86" s="114"/>
      <c r="E86" s="115"/>
      <c r="F86" s="29"/>
      <c r="G86" s="29"/>
    </row>
    <row r="87" spans="2:7" s="24" customFormat="1" ht="45" x14ac:dyDescent="0.2">
      <c r="B87" s="112">
        <v>1.0024</v>
      </c>
      <c r="C87" s="113" t="s">
        <v>65</v>
      </c>
      <c r="D87" s="114" t="s">
        <v>46</v>
      </c>
      <c r="E87" s="115">
        <v>2</v>
      </c>
      <c r="F87" s="29"/>
      <c r="G87" s="29">
        <f>+E87*F87</f>
        <v>0</v>
      </c>
    </row>
    <row r="88" spans="2:7" s="24" customFormat="1" ht="11.25" x14ac:dyDescent="0.2">
      <c r="B88" s="112"/>
      <c r="C88" s="113"/>
      <c r="D88" s="114"/>
      <c r="E88" s="115"/>
      <c r="F88" s="29"/>
      <c r="G88" s="29"/>
    </row>
    <row r="89" spans="2:7" s="24" customFormat="1" ht="45" x14ac:dyDescent="0.2">
      <c r="B89" s="112">
        <v>1.0024999999999999</v>
      </c>
      <c r="C89" s="113" t="s">
        <v>66</v>
      </c>
      <c r="D89" s="114" t="s">
        <v>46</v>
      </c>
      <c r="E89" s="115">
        <v>4</v>
      </c>
      <c r="F89" s="29"/>
      <c r="G89" s="29">
        <f>+E89*F89</f>
        <v>0</v>
      </c>
    </row>
    <row r="90" spans="2:7" s="24" customFormat="1" ht="11.25" x14ac:dyDescent="0.2">
      <c r="B90" s="112"/>
      <c r="C90" s="113"/>
      <c r="D90" s="114"/>
      <c r="E90" s="115"/>
      <c r="F90" s="29"/>
      <c r="G90" s="29"/>
    </row>
    <row r="91" spans="2:7" s="24" customFormat="1" ht="45" x14ac:dyDescent="0.2">
      <c r="B91" s="112">
        <v>1.0025999999999999</v>
      </c>
      <c r="C91" s="113" t="s">
        <v>67</v>
      </c>
      <c r="D91" s="114" t="s">
        <v>46</v>
      </c>
      <c r="E91" s="115">
        <v>2</v>
      </c>
      <c r="F91" s="29"/>
      <c r="G91" s="29">
        <f>+E91*F91</f>
        <v>0</v>
      </c>
    </row>
    <row r="92" spans="2:7" s="24" customFormat="1" ht="11.25" x14ac:dyDescent="0.2">
      <c r="B92" s="112"/>
      <c r="C92" s="113"/>
      <c r="D92" s="114"/>
      <c r="E92" s="115"/>
      <c r="F92" s="29"/>
      <c r="G92" s="29"/>
    </row>
    <row r="93" spans="2:7" s="24" customFormat="1" ht="45" x14ac:dyDescent="0.2">
      <c r="B93" s="112">
        <v>1.0026999999999999</v>
      </c>
      <c r="C93" s="113" t="s">
        <v>68</v>
      </c>
      <c r="D93" s="114" t="s">
        <v>46</v>
      </c>
      <c r="E93" s="115">
        <v>12</v>
      </c>
      <c r="F93" s="29"/>
      <c r="G93" s="29">
        <f>+E93*F93</f>
        <v>0</v>
      </c>
    </row>
    <row r="94" spans="2:7" s="24" customFormat="1" ht="11.25" x14ac:dyDescent="0.2">
      <c r="B94" s="112"/>
      <c r="C94" s="113"/>
      <c r="D94" s="114"/>
      <c r="E94" s="115"/>
      <c r="F94" s="29"/>
      <c r="G94" s="29"/>
    </row>
    <row r="95" spans="2:7" s="24" customFormat="1" ht="45" x14ac:dyDescent="0.2">
      <c r="B95" s="112">
        <v>1.0027999999999999</v>
      </c>
      <c r="C95" s="113" t="s">
        <v>69</v>
      </c>
      <c r="D95" s="114" t="s">
        <v>46</v>
      </c>
      <c r="E95" s="115">
        <v>4</v>
      </c>
      <c r="F95" s="29"/>
      <c r="G95" s="29">
        <f>+E95*F95</f>
        <v>0</v>
      </c>
    </row>
    <row r="96" spans="2:7" s="24" customFormat="1" ht="11.25" x14ac:dyDescent="0.2">
      <c r="B96" s="112"/>
      <c r="C96" s="113"/>
      <c r="D96" s="114"/>
      <c r="E96" s="115"/>
      <c r="F96" s="29"/>
      <c r="G96" s="29"/>
    </row>
    <row r="97" spans="2:7" s="24" customFormat="1" ht="45" x14ac:dyDescent="0.2">
      <c r="B97" s="112">
        <v>1.0028999999999999</v>
      </c>
      <c r="C97" s="113" t="s">
        <v>70</v>
      </c>
      <c r="D97" s="114" t="s">
        <v>46</v>
      </c>
      <c r="E97" s="115">
        <v>14</v>
      </c>
      <c r="F97" s="29"/>
      <c r="G97" s="29">
        <f>+E97*F97</f>
        <v>0</v>
      </c>
    </row>
    <row r="98" spans="2:7" s="24" customFormat="1" ht="11.25" x14ac:dyDescent="0.2">
      <c r="B98" s="112"/>
      <c r="C98" s="113"/>
      <c r="D98" s="114"/>
      <c r="E98" s="115"/>
      <c r="F98" s="29"/>
      <c r="G98" s="29"/>
    </row>
    <row r="99" spans="2:7" s="24" customFormat="1" ht="45" x14ac:dyDescent="0.2">
      <c r="B99" s="112">
        <v>1.0029999999999999</v>
      </c>
      <c r="C99" s="113" t="s">
        <v>71</v>
      </c>
      <c r="D99" s="114" t="s">
        <v>46</v>
      </c>
      <c r="E99" s="115">
        <v>4</v>
      </c>
      <c r="F99" s="29"/>
      <c r="G99" s="29">
        <f>+E99*F99</f>
        <v>0</v>
      </c>
    </row>
    <row r="100" spans="2:7" s="24" customFormat="1" ht="11.25" x14ac:dyDescent="0.2">
      <c r="B100" s="112"/>
      <c r="C100" s="113"/>
      <c r="D100" s="114"/>
      <c r="E100" s="115"/>
      <c r="F100" s="29"/>
      <c r="G100" s="29"/>
    </row>
    <row r="101" spans="2:7" s="24" customFormat="1" ht="45" x14ac:dyDescent="0.2">
      <c r="B101" s="112">
        <v>1.0031000000000001</v>
      </c>
      <c r="C101" s="113" t="s">
        <v>72</v>
      </c>
      <c r="D101" s="114" t="s">
        <v>46</v>
      </c>
      <c r="E101" s="115">
        <v>2</v>
      </c>
      <c r="F101" s="29"/>
      <c r="G101" s="29">
        <f>+E101*F101</f>
        <v>0</v>
      </c>
    </row>
    <row r="102" spans="2:7" s="24" customFormat="1" ht="11.25" x14ac:dyDescent="0.2">
      <c r="B102" s="112"/>
      <c r="C102" s="113"/>
      <c r="D102" s="114"/>
      <c r="E102" s="115"/>
      <c r="F102" s="29"/>
      <c r="G102" s="29"/>
    </row>
    <row r="103" spans="2:7" s="24" customFormat="1" ht="45" x14ac:dyDescent="0.2">
      <c r="B103" s="112">
        <v>1.0032000000000001</v>
      </c>
      <c r="C103" s="113" t="s">
        <v>73</v>
      </c>
      <c r="D103" s="114" t="s">
        <v>46</v>
      </c>
      <c r="E103" s="115">
        <v>2</v>
      </c>
      <c r="F103" s="29"/>
      <c r="G103" s="29">
        <f>+E103*F103</f>
        <v>0</v>
      </c>
    </row>
    <row r="104" spans="2:7" s="24" customFormat="1" ht="11.25" x14ac:dyDescent="0.2">
      <c r="B104" s="112"/>
      <c r="C104" s="113"/>
      <c r="D104" s="114"/>
      <c r="E104" s="115"/>
      <c r="F104" s="29"/>
      <c r="G104" s="29"/>
    </row>
    <row r="105" spans="2:7" s="24" customFormat="1" ht="45" x14ac:dyDescent="0.2">
      <c r="B105" s="112">
        <v>1.0033000000000001</v>
      </c>
      <c r="C105" s="113" t="s">
        <v>74</v>
      </c>
      <c r="D105" s="114" t="s">
        <v>46</v>
      </c>
      <c r="E105" s="115">
        <v>2</v>
      </c>
      <c r="F105" s="29"/>
      <c r="G105" s="29">
        <f>+E105*F105</f>
        <v>0</v>
      </c>
    </row>
    <row r="106" spans="2:7" s="24" customFormat="1" ht="11.25" x14ac:dyDescent="0.2">
      <c r="B106" s="112"/>
      <c r="C106" s="113"/>
      <c r="D106" s="114"/>
      <c r="E106" s="115"/>
      <c r="F106" s="29"/>
      <c r="G106" s="29"/>
    </row>
    <row r="107" spans="2:7" s="24" customFormat="1" ht="45" x14ac:dyDescent="0.2">
      <c r="B107" s="112">
        <v>1.0034000000000001</v>
      </c>
      <c r="C107" s="113" t="s">
        <v>75</v>
      </c>
      <c r="D107" s="114" t="s">
        <v>46</v>
      </c>
      <c r="E107" s="115">
        <v>2</v>
      </c>
      <c r="F107" s="29"/>
      <c r="G107" s="29">
        <f>+E107*F107</f>
        <v>0</v>
      </c>
    </row>
    <row r="108" spans="2:7" s="24" customFormat="1" ht="11.25" x14ac:dyDescent="0.2">
      <c r="B108" s="112"/>
      <c r="C108" s="113"/>
      <c r="D108" s="114"/>
      <c r="E108" s="115"/>
      <c r="F108" s="29"/>
      <c r="G108" s="29"/>
    </row>
    <row r="109" spans="2:7" s="24" customFormat="1" ht="45" x14ac:dyDescent="0.2">
      <c r="B109" s="112">
        <v>1.0035000000000001</v>
      </c>
      <c r="C109" s="113" t="s">
        <v>76</v>
      </c>
      <c r="D109" s="114" t="s">
        <v>46</v>
      </c>
      <c r="E109" s="115">
        <v>1</v>
      </c>
      <c r="F109" s="29"/>
      <c r="G109" s="29">
        <f>+E109*F109</f>
        <v>0</v>
      </c>
    </row>
    <row r="110" spans="2:7" s="24" customFormat="1" ht="11.25" x14ac:dyDescent="0.2">
      <c r="B110" s="112"/>
      <c r="C110" s="113"/>
      <c r="D110" s="114"/>
      <c r="E110" s="115"/>
      <c r="F110" s="29"/>
      <c r="G110" s="29"/>
    </row>
    <row r="111" spans="2:7" s="24" customFormat="1" ht="45" x14ac:dyDescent="0.2">
      <c r="B111" s="112">
        <v>1.0036</v>
      </c>
      <c r="C111" s="113" t="s">
        <v>77</v>
      </c>
      <c r="D111" s="114" t="s">
        <v>46</v>
      </c>
      <c r="E111" s="115">
        <v>1</v>
      </c>
      <c r="F111" s="29"/>
      <c r="G111" s="29">
        <f>+E111*F111</f>
        <v>0</v>
      </c>
    </row>
    <row r="112" spans="2:7" s="24" customFormat="1" ht="11.25" x14ac:dyDescent="0.2">
      <c r="B112" s="112"/>
      <c r="C112" s="113"/>
      <c r="D112" s="114"/>
      <c r="E112" s="115"/>
      <c r="F112" s="29"/>
      <c r="G112" s="29"/>
    </row>
    <row r="113" spans="2:7" s="24" customFormat="1" ht="45" x14ac:dyDescent="0.2">
      <c r="B113" s="112">
        <v>1.0037</v>
      </c>
      <c r="C113" s="113" t="s">
        <v>78</v>
      </c>
      <c r="D113" s="114" t="s">
        <v>46</v>
      </c>
      <c r="E113" s="115">
        <v>1</v>
      </c>
      <c r="F113" s="29"/>
      <c r="G113" s="29">
        <f>+E113*F113</f>
        <v>0</v>
      </c>
    </row>
    <row r="114" spans="2:7" s="24" customFormat="1" ht="11.25" x14ac:dyDescent="0.2">
      <c r="B114" s="112"/>
      <c r="C114" s="113"/>
      <c r="D114" s="114"/>
      <c r="E114" s="115"/>
      <c r="F114" s="29"/>
      <c r="G114" s="29"/>
    </row>
    <row r="115" spans="2:7" s="24" customFormat="1" ht="45" x14ac:dyDescent="0.2">
      <c r="B115" s="112">
        <v>1.0038</v>
      </c>
      <c r="C115" s="113" t="s">
        <v>79</v>
      </c>
      <c r="D115" s="114" t="s">
        <v>46</v>
      </c>
      <c r="E115" s="115">
        <v>1</v>
      </c>
      <c r="F115" s="29"/>
      <c r="G115" s="29">
        <f>+E115*F115</f>
        <v>0</v>
      </c>
    </row>
    <row r="116" spans="2:7" s="24" customFormat="1" ht="11.25" x14ac:dyDescent="0.2">
      <c r="B116" s="112"/>
      <c r="C116" s="113"/>
      <c r="D116" s="114"/>
      <c r="E116" s="115"/>
      <c r="F116" s="29"/>
      <c r="G116" s="29"/>
    </row>
    <row r="117" spans="2:7" s="24" customFormat="1" ht="45" x14ac:dyDescent="0.2">
      <c r="B117" s="112">
        <v>1.0039</v>
      </c>
      <c r="C117" s="113" t="s">
        <v>80</v>
      </c>
      <c r="D117" s="114" t="s">
        <v>46</v>
      </c>
      <c r="E117" s="115">
        <v>1</v>
      </c>
      <c r="F117" s="29"/>
      <c r="G117" s="29">
        <f>+E117*F117</f>
        <v>0</v>
      </c>
    </row>
    <row r="118" spans="2:7" s="24" customFormat="1" ht="11.25" x14ac:dyDescent="0.2">
      <c r="B118" s="112"/>
      <c r="C118" s="113"/>
      <c r="D118" s="114"/>
      <c r="E118" s="115"/>
      <c r="F118" s="29"/>
      <c r="G118" s="29"/>
    </row>
    <row r="119" spans="2:7" s="24" customFormat="1" ht="45" x14ac:dyDescent="0.2">
      <c r="B119" s="112">
        <v>1.004</v>
      </c>
      <c r="C119" s="113" t="s">
        <v>81</v>
      </c>
      <c r="D119" s="114" t="s">
        <v>46</v>
      </c>
      <c r="E119" s="115">
        <v>1</v>
      </c>
      <c r="F119" s="29"/>
      <c r="G119" s="29">
        <f>+E119*F119</f>
        <v>0</v>
      </c>
    </row>
    <row r="120" spans="2:7" s="24" customFormat="1" ht="11.25" x14ac:dyDescent="0.2">
      <c r="B120" s="112"/>
      <c r="C120" s="113"/>
      <c r="D120" s="114"/>
      <c r="E120" s="115"/>
      <c r="F120" s="29"/>
      <c r="G120" s="29"/>
    </row>
    <row r="121" spans="2:7" s="24" customFormat="1" ht="45" x14ac:dyDescent="0.2">
      <c r="B121" s="112">
        <v>1.0041</v>
      </c>
      <c r="C121" s="113" t="s">
        <v>82</v>
      </c>
      <c r="D121" s="114" t="s">
        <v>46</v>
      </c>
      <c r="E121" s="115">
        <v>1</v>
      </c>
      <c r="F121" s="29"/>
      <c r="G121" s="29">
        <f>+E121*F121</f>
        <v>0</v>
      </c>
    </row>
    <row r="122" spans="2:7" s="24" customFormat="1" ht="11.25" x14ac:dyDescent="0.2">
      <c r="B122" s="112"/>
      <c r="C122" s="113"/>
      <c r="D122" s="114"/>
      <c r="E122" s="115"/>
      <c r="F122" s="29"/>
      <c r="G122" s="29"/>
    </row>
    <row r="123" spans="2:7" s="24" customFormat="1" ht="45" x14ac:dyDescent="0.2">
      <c r="B123" s="112">
        <v>1.0042</v>
      </c>
      <c r="C123" s="113" t="s">
        <v>83</v>
      </c>
      <c r="D123" s="114" t="s">
        <v>46</v>
      </c>
      <c r="E123" s="115">
        <v>1</v>
      </c>
      <c r="F123" s="29"/>
      <c r="G123" s="29">
        <f>+E123*F123</f>
        <v>0</v>
      </c>
    </row>
    <row r="124" spans="2:7" s="24" customFormat="1" ht="11.25" x14ac:dyDescent="0.2">
      <c r="B124" s="112"/>
      <c r="C124" s="113"/>
      <c r="D124" s="114"/>
      <c r="E124" s="115"/>
      <c r="F124" s="29"/>
      <c r="G124" s="29"/>
    </row>
    <row r="125" spans="2:7" s="24" customFormat="1" ht="45" x14ac:dyDescent="0.2">
      <c r="B125" s="112">
        <v>1.0043</v>
      </c>
      <c r="C125" s="113" t="s">
        <v>84</v>
      </c>
      <c r="D125" s="114" t="s">
        <v>46</v>
      </c>
      <c r="E125" s="115">
        <v>4</v>
      </c>
      <c r="F125" s="29"/>
      <c r="G125" s="29">
        <f>+E125*F125</f>
        <v>0</v>
      </c>
    </row>
    <row r="126" spans="2:7" s="24" customFormat="1" ht="11.25" x14ac:dyDescent="0.2">
      <c r="B126" s="112"/>
      <c r="C126" s="113"/>
      <c r="D126" s="114"/>
      <c r="E126" s="115"/>
      <c r="F126" s="29"/>
      <c r="G126" s="29"/>
    </row>
    <row r="127" spans="2:7" s="24" customFormat="1" ht="45" x14ac:dyDescent="0.2">
      <c r="B127" s="112">
        <v>1.0044</v>
      </c>
      <c r="C127" s="113" t="s">
        <v>85</v>
      </c>
      <c r="D127" s="114" t="s">
        <v>46</v>
      </c>
      <c r="E127" s="115">
        <v>4</v>
      </c>
      <c r="F127" s="29"/>
      <c r="G127" s="29">
        <f>+E127*F127</f>
        <v>0</v>
      </c>
    </row>
    <row r="128" spans="2:7" s="24" customFormat="1" ht="11.25" x14ac:dyDescent="0.2">
      <c r="B128" s="112"/>
      <c r="C128" s="113"/>
      <c r="D128" s="114"/>
      <c r="E128" s="115"/>
      <c r="F128" s="29"/>
      <c r="G128" s="29"/>
    </row>
    <row r="129" spans="2:7" s="24" customFormat="1" ht="45" x14ac:dyDescent="0.2">
      <c r="B129" s="112">
        <v>1.0044999999999999</v>
      </c>
      <c r="C129" s="113" t="s">
        <v>86</v>
      </c>
      <c r="D129" s="114" t="s">
        <v>46</v>
      </c>
      <c r="E129" s="115">
        <v>65</v>
      </c>
      <c r="F129" s="29"/>
      <c r="G129" s="29">
        <f>+E129*F129</f>
        <v>0</v>
      </c>
    </row>
    <row r="130" spans="2:7" s="24" customFormat="1" ht="11.25" x14ac:dyDescent="0.2">
      <c r="B130" s="112"/>
      <c r="C130" s="113"/>
      <c r="D130" s="114"/>
      <c r="E130" s="115"/>
      <c r="F130" s="29"/>
      <c r="G130" s="29"/>
    </row>
    <row r="131" spans="2:7" s="24" customFormat="1" ht="45" x14ac:dyDescent="0.2">
      <c r="B131" s="112">
        <v>1.0045999999999999</v>
      </c>
      <c r="C131" s="113" t="s">
        <v>87</v>
      </c>
      <c r="D131" s="114" t="s">
        <v>46</v>
      </c>
      <c r="E131" s="115">
        <v>15</v>
      </c>
      <c r="F131" s="29"/>
      <c r="G131" s="29">
        <f>+E131*F131</f>
        <v>0</v>
      </c>
    </row>
    <row r="132" spans="2:7" s="24" customFormat="1" ht="11.25" x14ac:dyDescent="0.2">
      <c r="B132" s="112"/>
      <c r="C132" s="113"/>
      <c r="D132" s="114"/>
      <c r="E132" s="115"/>
      <c r="F132" s="29"/>
      <c r="G132" s="29"/>
    </row>
    <row r="133" spans="2:7" s="24" customFormat="1" ht="45" x14ac:dyDescent="0.2">
      <c r="B133" s="112">
        <v>1.0046999999999999</v>
      </c>
      <c r="C133" s="113" t="s">
        <v>88</v>
      </c>
      <c r="D133" s="114" t="s">
        <v>46</v>
      </c>
      <c r="E133" s="115">
        <v>30</v>
      </c>
      <c r="F133" s="29"/>
      <c r="G133" s="29">
        <f>+E133*F133</f>
        <v>0</v>
      </c>
    </row>
    <row r="134" spans="2:7" s="24" customFormat="1" ht="11.25" x14ac:dyDescent="0.2">
      <c r="B134" s="112"/>
      <c r="C134" s="113"/>
      <c r="D134" s="114"/>
      <c r="E134" s="115"/>
      <c r="F134" s="29"/>
      <c r="G134" s="29"/>
    </row>
    <row r="135" spans="2:7" s="24" customFormat="1" ht="45" x14ac:dyDescent="0.2">
      <c r="B135" s="112">
        <v>1.0047999999999999</v>
      </c>
      <c r="C135" s="113" t="s">
        <v>89</v>
      </c>
      <c r="D135" s="114" t="s">
        <v>46</v>
      </c>
      <c r="E135" s="115">
        <v>10</v>
      </c>
      <c r="F135" s="29"/>
      <c r="G135" s="29">
        <f>+E135*F135</f>
        <v>0</v>
      </c>
    </row>
    <row r="136" spans="2:7" s="24" customFormat="1" ht="11.25" x14ac:dyDescent="0.2">
      <c r="B136" s="112"/>
      <c r="C136" s="113"/>
      <c r="D136" s="114"/>
      <c r="E136" s="115"/>
      <c r="F136" s="29"/>
      <c r="G136" s="29"/>
    </row>
    <row r="137" spans="2:7" s="24" customFormat="1" ht="45" x14ac:dyDescent="0.2">
      <c r="B137" s="112">
        <v>1.0048999999999999</v>
      </c>
      <c r="C137" s="113" t="s">
        <v>90</v>
      </c>
      <c r="D137" s="114" t="s">
        <v>46</v>
      </c>
      <c r="E137" s="115">
        <v>2</v>
      </c>
      <c r="F137" s="29"/>
      <c r="G137" s="29">
        <f>+E137*F137</f>
        <v>0</v>
      </c>
    </row>
    <row r="138" spans="2:7" s="24" customFormat="1" ht="11.25" x14ac:dyDescent="0.2">
      <c r="B138" s="112"/>
      <c r="C138" s="113"/>
      <c r="D138" s="114"/>
      <c r="E138" s="115"/>
      <c r="F138" s="29"/>
      <c r="G138" s="29"/>
    </row>
    <row r="139" spans="2:7" s="24" customFormat="1" ht="45" x14ac:dyDescent="0.2">
      <c r="B139" s="112">
        <v>1.0049999999999999</v>
      </c>
      <c r="C139" s="113" t="s">
        <v>91</v>
      </c>
      <c r="D139" s="114" t="s">
        <v>46</v>
      </c>
      <c r="E139" s="115">
        <v>2</v>
      </c>
      <c r="F139" s="29"/>
      <c r="G139" s="29">
        <f>+E139*F139</f>
        <v>0</v>
      </c>
    </row>
    <row r="140" spans="2:7" s="24" customFormat="1" ht="11.25" x14ac:dyDescent="0.2">
      <c r="B140" s="112"/>
      <c r="C140" s="113"/>
      <c r="D140" s="114"/>
      <c r="E140" s="115"/>
      <c r="F140" s="29"/>
      <c r="G140" s="29"/>
    </row>
    <row r="141" spans="2:7" s="24" customFormat="1" ht="45" x14ac:dyDescent="0.2">
      <c r="B141" s="112">
        <v>1.0051000000000001</v>
      </c>
      <c r="C141" s="113" t="s">
        <v>92</v>
      </c>
      <c r="D141" s="114" t="s">
        <v>46</v>
      </c>
      <c r="E141" s="115">
        <v>2</v>
      </c>
      <c r="F141" s="29"/>
      <c r="G141" s="29">
        <f>+E141*F141</f>
        <v>0</v>
      </c>
    </row>
    <row r="142" spans="2:7" s="24" customFormat="1" ht="11.25" x14ac:dyDescent="0.2">
      <c r="B142" s="112"/>
      <c r="C142" s="113"/>
      <c r="D142" s="114"/>
      <c r="E142" s="115"/>
      <c r="F142" s="29"/>
      <c r="G142" s="29"/>
    </row>
    <row r="143" spans="2:7" s="24" customFormat="1" ht="33.75" x14ac:dyDescent="0.2">
      <c r="B143" s="112">
        <v>1.0052000000000001</v>
      </c>
      <c r="C143" s="113" t="s">
        <v>93</v>
      </c>
      <c r="D143" s="114" t="s">
        <v>46</v>
      </c>
      <c r="E143" s="115">
        <v>4</v>
      </c>
      <c r="F143" s="29"/>
      <c r="G143" s="29">
        <f>+E143*F143</f>
        <v>0</v>
      </c>
    </row>
    <row r="144" spans="2:7" s="24" customFormat="1" ht="11.25" x14ac:dyDescent="0.2">
      <c r="B144" s="112"/>
      <c r="C144" s="113"/>
      <c r="D144" s="114"/>
      <c r="E144" s="115"/>
      <c r="F144" s="29"/>
      <c r="G144" s="29"/>
    </row>
    <row r="145" spans="2:7" s="24" customFormat="1" ht="33.75" x14ac:dyDescent="0.2">
      <c r="B145" s="112">
        <v>1.0053000000000001</v>
      </c>
      <c r="C145" s="113" t="s">
        <v>94</v>
      </c>
      <c r="D145" s="114" t="s">
        <v>46</v>
      </c>
      <c r="E145" s="115">
        <v>16</v>
      </c>
      <c r="F145" s="29"/>
      <c r="G145" s="29">
        <f>+E145*F145</f>
        <v>0</v>
      </c>
    </row>
    <row r="146" spans="2:7" s="24" customFormat="1" ht="11.25" x14ac:dyDescent="0.2">
      <c r="B146" s="112"/>
      <c r="C146" s="113"/>
      <c r="D146" s="114"/>
      <c r="E146" s="115"/>
      <c r="F146" s="29"/>
      <c r="G146" s="29"/>
    </row>
    <row r="147" spans="2:7" s="24" customFormat="1" ht="45" x14ac:dyDescent="0.2">
      <c r="B147" s="112">
        <v>1.0054000000000001</v>
      </c>
      <c r="C147" s="113" t="s">
        <v>95</v>
      </c>
      <c r="D147" s="114" t="s">
        <v>46</v>
      </c>
      <c r="E147" s="115">
        <v>8</v>
      </c>
      <c r="F147" s="29"/>
      <c r="G147" s="29">
        <f>+E147*F147</f>
        <v>0</v>
      </c>
    </row>
    <row r="148" spans="2:7" s="24" customFormat="1" ht="11.25" x14ac:dyDescent="0.2">
      <c r="B148" s="112"/>
      <c r="C148" s="113"/>
      <c r="D148" s="114"/>
      <c r="E148" s="115"/>
      <c r="F148" s="29"/>
      <c r="G148" s="29"/>
    </row>
    <row r="149" spans="2:7" s="24" customFormat="1" ht="45" x14ac:dyDescent="0.2">
      <c r="B149" s="112">
        <v>1.0055000000000001</v>
      </c>
      <c r="C149" s="113" t="s">
        <v>96</v>
      </c>
      <c r="D149" s="114" t="s">
        <v>46</v>
      </c>
      <c r="E149" s="115">
        <v>8</v>
      </c>
      <c r="F149" s="29"/>
      <c r="G149" s="29">
        <f>+E149*F149</f>
        <v>0</v>
      </c>
    </row>
    <row r="150" spans="2:7" s="24" customFormat="1" ht="11.25" x14ac:dyDescent="0.2">
      <c r="B150" s="112"/>
      <c r="C150" s="113"/>
      <c r="D150" s="114"/>
      <c r="E150" s="115"/>
      <c r="F150" s="29"/>
      <c r="G150" s="29"/>
    </row>
    <row r="151" spans="2:7" s="24" customFormat="1" ht="33.75" x14ac:dyDescent="0.2">
      <c r="B151" s="112">
        <v>1.0056</v>
      </c>
      <c r="C151" s="113" t="s">
        <v>97</v>
      </c>
      <c r="D151" s="114" t="s">
        <v>46</v>
      </c>
      <c r="E151" s="115">
        <v>40</v>
      </c>
      <c r="F151" s="29"/>
      <c r="G151" s="29">
        <f>+E151*F151</f>
        <v>0</v>
      </c>
    </row>
    <row r="152" spans="2:7" s="24" customFormat="1" ht="11.25" x14ac:dyDescent="0.2">
      <c r="B152" s="112"/>
      <c r="C152" s="113"/>
      <c r="D152" s="114"/>
      <c r="E152" s="115"/>
      <c r="F152" s="29"/>
      <c r="G152" s="29"/>
    </row>
    <row r="153" spans="2:7" s="24" customFormat="1" ht="56.25" x14ac:dyDescent="0.2">
      <c r="B153" s="112">
        <v>1.0057</v>
      </c>
      <c r="C153" s="113" t="s">
        <v>98</v>
      </c>
      <c r="D153" s="114" t="s">
        <v>60</v>
      </c>
      <c r="E153" s="115">
        <v>168</v>
      </c>
      <c r="F153" s="29"/>
      <c r="G153" s="29">
        <f>+E153*F153</f>
        <v>0</v>
      </c>
    </row>
    <row r="154" spans="2:7" s="24" customFormat="1" ht="11.25" x14ac:dyDescent="0.2">
      <c r="B154" s="112"/>
      <c r="C154" s="113"/>
      <c r="D154" s="114"/>
      <c r="E154" s="115"/>
      <c r="F154" s="29"/>
      <c r="G154" s="29"/>
    </row>
    <row r="155" spans="2:7" s="24" customFormat="1" ht="56.25" x14ac:dyDescent="0.2">
      <c r="B155" s="112">
        <v>1.0058</v>
      </c>
      <c r="C155" s="113" t="s">
        <v>99</v>
      </c>
      <c r="D155" s="114" t="s">
        <v>60</v>
      </c>
      <c r="E155" s="115">
        <v>21</v>
      </c>
      <c r="F155" s="29"/>
      <c r="G155" s="29">
        <f>+E155*F155</f>
        <v>0</v>
      </c>
    </row>
    <row r="156" spans="2:7" s="24" customFormat="1" ht="11.25" x14ac:dyDescent="0.2">
      <c r="B156" s="112"/>
      <c r="C156" s="113"/>
      <c r="D156" s="114"/>
      <c r="E156" s="115"/>
      <c r="F156" s="29"/>
      <c r="G156" s="29"/>
    </row>
    <row r="157" spans="2:7" s="24" customFormat="1" ht="56.25" x14ac:dyDescent="0.2">
      <c r="B157" s="112">
        <v>1.0059</v>
      </c>
      <c r="C157" s="113" t="s">
        <v>100</v>
      </c>
      <c r="D157" s="114" t="s">
        <v>60</v>
      </c>
      <c r="E157" s="115">
        <v>171</v>
      </c>
      <c r="F157" s="29"/>
      <c r="G157" s="29">
        <f>+E157*F157</f>
        <v>0</v>
      </c>
    </row>
    <row r="158" spans="2:7" s="24" customFormat="1" ht="11.25" x14ac:dyDescent="0.2">
      <c r="B158" s="112"/>
      <c r="C158" s="113"/>
      <c r="D158" s="114"/>
      <c r="E158" s="115"/>
      <c r="F158" s="29"/>
      <c r="G158" s="29"/>
    </row>
    <row r="159" spans="2:7" s="24" customFormat="1" ht="56.25" x14ac:dyDescent="0.2">
      <c r="B159" s="112">
        <v>1.006</v>
      </c>
      <c r="C159" s="113" t="s">
        <v>101</v>
      </c>
      <c r="D159" s="114" t="s">
        <v>60</v>
      </c>
      <c r="E159" s="115">
        <v>171</v>
      </c>
      <c r="F159" s="29"/>
      <c r="G159" s="29">
        <f>+E159*F159</f>
        <v>0</v>
      </c>
    </row>
    <row r="160" spans="2:7" s="24" customFormat="1" ht="11.25" x14ac:dyDescent="0.2">
      <c r="B160" s="116"/>
      <c r="C160" s="113"/>
      <c r="D160" s="120"/>
      <c r="E160" s="121"/>
      <c r="F160" s="31"/>
      <c r="G160" s="31"/>
    </row>
    <row r="161" spans="2:7" s="24" customFormat="1" ht="11.25" x14ac:dyDescent="0.2">
      <c r="B161" s="117" t="s">
        <v>14</v>
      </c>
      <c r="C161" s="109" t="s">
        <v>102</v>
      </c>
      <c r="D161" s="118"/>
      <c r="E161" s="119"/>
      <c r="F161" s="30"/>
      <c r="G161" s="30"/>
    </row>
    <row r="162" spans="2:7" s="24" customFormat="1" ht="11.25" x14ac:dyDescent="0.2">
      <c r="B162" s="116"/>
      <c r="C162" s="122"/>
      <c r="D162" s="120"/>
      <c r="E162" s="121"/>
      <c r="F162" s="31"/>
      <c r="G162" s="31"/>
    </row>
    <row r="163" spans="2:7" s="24" customFormat="1" ht="90" x14ac:dyDescent="0.2">
      <c r="B163" s="112">
        <v>1.0061</v>
      </c>
      <c r="C163" s="123" t="s">
        <v>611</v>
      </c>
      <c r="D163" s="114" t="s">
        <v>46</v>
      </c>
      <c r="E163" s="115">
        <v>1</v>
      </c>
      <c r="F163" s="29"/>
      <c r="G163" s="29">
        <f>+E163*F163</f>
        <v>0</v>
      </c>
    </row>
    <row r="164" spans="2:7" s="24" customFormat="1" ht="11.25" x14ac:dyDescent="0.2">
      <c r="B164" s="112"/>
      <c r="C164" s="113"/>
      <c r="D164" s="114"/>
      <c r="E164" s="115"/>
      <c r="F164" s="29"/>
      <c r="G164" s="29"/>
    </row>
    <row r="165" spans="2:7" s="24" customFormat="1" ht="78.75" x14ac:dyDescent="0.2">
      <c r="B165" s="112">
        <v>1.0062</v>
      </c>
      <c r="C165" s="113" t="s">
        <v>103</v>
      </c>
      <c r="D165" s="114" t="s">
        <v>46</v>
      </c>
      <c r="E165" s="115">
        <v>1</v>
      </c>
      <c r="F165" s="29"/>
      <c r="G165" s="29">
        <f>+E165*F165</f>
        <v>0</v>
      </c>
    </row>
    <row r="166" spans="2:7" s="24" customFormat="1" ht="11.25" x14ac:dyDescent="0.2">
      <c r="B166" s="112"/>
      <c r="C166" s="113"/>
      <c r="D166" s="114"/>
      <c r="E166" s="115"/>
      <c r="F166" s="29"/>
      <c r="G166" s="29"/>
    </row>
    <row r="167" spans="2:7" s="24" customFormat="1" ht="33.75" x14ac:dyDescent="0.2">
      <c r="B167" s="112">
        <v>1.0063</v>
      </c>
      <c r="C167" s="113" t="s">
        <v>104</v>
      </c>
      <c r="D167" s="114" t="s">
        <v>46</v>
      </c>
      <c r="E167" s="115">
        <v>1</v>
      </c>
      <c r="F167" s="29"/>
      <c r="G167" s="29">
        <f>+E167*F167</f>
        <v>0</v>
      </c>
    </row>
    <row r="168" spans="2:7" s="24" customFormat="1" ht="11.25" x14ac:dyDescent="0.2">
      <c r="B168" s="112"/>
      <c r="C168" s="113"/>
      <c r="D168" s="114"/>
      <c r="E168" s="115"/>
      <c r="F168" s="29"/>
      <c r="G168" s="29"/>
    </row>
    <row r="169" spans="2:7" s="24" customFormat="1" ht="33.75" x14ac:dyDescent="0.2">
      <c r="B169" s="112">
        <v>1.0064</v>
      </c>
      <c r="C169" s="113" t="s">
        <v>105</v>
      </c>
      <c r="D169" s="114" t="s">
        <v>46</v>
      </c>
      <c r="E169" s="115">
        <v>1</v>
      </c>
      <c r="F169" s="29"/>
      <c r="G169" s="29">
        <f>+E169*F169</f>
        <v>0</v>
      </c>
    </row>
    <row r="170" spans="2:7" s="24" customFormat="1" ht="11.25" x14ac:dyDescent="0.2">
      <c r="B170" s="112"/>
      <c r="C170" s="124"/>
      <c r="D170" s="114"/>
      <c r="E170" s="115"/>
      <c r="F170" s="29"/>
      <c r="G170" s="29"/>
    </row>
    <row r="171" spans="2:7" s="24" customFormat="1" ht="11.25" x14ac:dyDescent="0.2">
      <c r="B171" s="117" t="s">
        <v>15</v>
      </c>
      <c r="C171" s="109" t="s">
        <v>16</v>
      </c>
      <c r="D171" s="125"/>
      <c r="E171" s="119"/>
      <c r="F171" s="30"/>
      <c r="G171" s="30"/>
    </row>
    <row r="172" spans="2:7" s="24" customFormat="1" ht="11.25" x14ac:dyDescent="0.2">
      <c r="B172" s="112"/>
      <c r="C172" s="113"/>
      <c r="D172" s="114"/>
      <c r="E172" s="115"/>
      <c r="F172" s="29"/>
      <c r="G172" s="29"/>
    </row>
    <row r="173" spans="2:7" s="24" customFormat="1" ht="112.5" x14ac:dyDescent="0.2">
      <c r="B173" s="112">
        <v>1.0065</v>
      </c>
      <c r="C173" s="113" t="s">
        <v>106</v>
      </c>
      <c r="D173" s="114" t="s">
        <v>46</v>
      </c>
      <c r="E173" s="115">
        <v>1</v>
      </c>
      <c r="F173" s="29"/>
      <c r="G173" s="29">
        <f>+E173*F173</f>
        <v>0</v>
      </c>
    </row>
    <row r="174" spans="2:7" s="24" customFormat="1" ht="11.25" x14ac:dyDescent="0.2">
      <c r="B174" s="112"/>
      <c r="C174" s="113"/>
      <c r="D174" s="114"/>
      <c r="E174" s="115"/>
      <c r="F174" s="29"/>
      <c r="G174" s="29"/>
    </row>
    <row r="175" spans="2:7" s="24" customFormat="1" ht="101.25" x14ac:dyDescent="0.2">
      <c r="B175" s="112">
        <v>1.0065999999999999</v>
      </c>
      <c r="C175" s="113" t="s">
        <v>107</v>
      </c>
      <c r="D175" s="114" t="s">
        <v>46</v>
      </c>
      <c r="E175" s="115">
        <v>1</v>
      </c>
      <c r="F175" s="29"/>
      <c r="G175" s="29">
        <f>+E175*F175</f>
        <v>0</v>
      </c>
    </row>
    <row r="176" spans="2:7" s="24" customFormat="1" ht="11.25" x14ac:dyDescent="0.2">
      <c r="B176" s="112"/>
      <c r="C176" s="113"/>
      <c r="D176" s="114"/>
      <c r="E176" s="115"/>
      <c r="F176" s="29"/>
      <c r="G176" s="29"/>
    </row>
    <row r="177" spans="2:7" s="24" customFormat="1" ht="56.25" x14ac:dyDescent="0.2">
      <c r="B177" s="112">
        <v>1.0066999999999999</v>
      </c>
      <c r="C177" s="113" t="s">
        <v>108</v>
      </c>
      <c r="D177" s="114" t="s">
        <v>46</v>
      </c>
      <c r="E177" s="115">
        <v>1</v>
      </c>
      <c r="F177" s="29"/>
      <c r="G177" s="29">
        <f>+E177*F177</f>
        <v>0</v>
      </c>
    </row>
    <row r="178" spans="2:7" s="24" customFormat="1" ht="11.25" x14ac:dyDescent="0.2">
      <c r="B178" s="112"/>
      <c r="C178" s="113"/>
      <c r="D178" s="114"/>
      <c r="E178" s="115"/>
      <c r="F178" s="29"/>
      <c r="G178" s="29"/>
    </row>
    <row r="179" spans="2:7" s="24" customFormat="1" ht="56.25" x14ac:dyDescent="0.2">
      <c r="B179" s="112">
        <v>1.0067999999999999</v>
      </c>
      <c r="C179" s="113" t="s">
        <v>109</v>
      </c>
      <c r="D179" s="114" t="s">
        <v>46</v>
      </c>
      <c r="E179" s="115">
        <v>1</v>
      </c>
      <c r="F179" s="29"/>
      <c r="G179" s="29">
        <f>+E179*F179</f>
        <v>0</v>
      </c>
    </row>
    <row r="180" spans="2:7" s="24" customFormat="1" ht="11.25" x14ac:dyDescent="0.2">
      <c r="B180" s="112"/>
      <c r="C180" s="124"/>
      <c r="D180" s="114"/>
      <c r="E180" s="121"/>
      <c r="F180" s="31"/>
      <c r="G180" s="31"/>
    </row>
    <row r="181" spans="2:7" s="20" customFormat="1" ht="11.25" x14ac:dyDescent="0.2">
      <c r="B181" s="76" t="s">
        <v>17</v>
      </c>
      <c r="C181" s="126" t="s">
        <v>110</v>
      </c>
      <c r="D181" s="107"/>
      <c r="E181" s="127"/>
      <c r="F181" s="32"/>
      <c r="G181" s="32"/>
    </row>
    <row r="182" spans="2:7" s="20" customFormat="1" ht="11.25" x14ac:dyDescent="0.2">
      <c r="B182" s="108" t="s">
        <v>11</v>
      </c>
      <c r="C182" s="128" t="s">
        <v>19</v>
      </c>
      <c r="D182" s="118"/>
      <c r="E182" s="119"/>
      <c r="F182" s="30"/>
      <c r="G182" s="30"/>
    </row>
    <row r="183" spans="2:7" s="20" customFormat="1" ht="11.25" x14ac:dyDescent="0.2">
      <c r="B183" s="129"/>
      <c r="C183" s="130" t="s">
        <v>111</v>
      </c>
      <c r="D183" s="131"/>
      <c r="E183" s="115"/>
      <c r="F183" s="29"/>
      <c r="G183" s="29"/>
    </row>
    <row r="184" spans="2:7" s="20" customFormat="1" ht="33.75" x14ac:dyDescent="0.2">
      <c r="B184" s="112">
        <v>4.0000999999999998</v>
      </c>
      <c r="C184" s="132" t="s">
        <v>112</v>
      </c>
      <c r="D184" s="133" t="s">
        <v>113</v>
      </c>
      <c r="E184" s="134">
        <v>1</v>
      </c>
      <c r="F184" s="33"/>
      <c r="G184" s="29">
        <f>+E184*F184</f>
        <v>0</v>
      </c>
    </row>
    <row r="185" spans="2:7" s="20" customFormat="1" ht="11.25" x14ac:dyDescent="0.2">
      <c r="B185" s="112"/>
      <c r="C185" s="135" t="s">
        <v>114</v>
      </c>
      <c r="D185" s="120"/>
      <c r="E185" s="115"/>
      <c r="F185" s="29"/>
      <c r="G185" s="29"/>
    </row>
    <row r="186" spans="2:7" s="20" customFormat="1" ht="22.5" x14ac:dyDescent="0.2">
      <c r="B186" s="112">
        <v>4.0002000000000004</v>
      </c>
      <c r="C186" s="136" t="s">
        <v>115</v>
      </c>
      <c r="D186" s="114" t="s">
        <v>113</v>
      </c>
      <c r="E186" s="134">
        <v>1</v>
      </c>
      <c r="F186" s="33"/>
      <c r="G186" s="29">
        <f>+E186*F186</f>
        <v>0</v>
      </c>
    </row>
    <row r="187" spans="2:7" s="20" customFormat="1" ht="11.25" x14ac:dyDescent="0.2">
      <c r="B187" s="112"/>
      <c r="C187" s="135" t="s">
        <v>116</v>
      </c>
      <c r="D187" s="114"/>
      <c r="E187" s="115"/>
      <c r="F187" s="29"/>
      <c r="G187" s="29"/>
    </row>
    <row r="188" spans="2:7" s="20" customFormat="1" ht="22.5" x14ac:dyDescent="0.2">
      <c r="B188" s="112">
        <v>4.0003000000000002</v>
      </c>
      <c r="C188" s="136" t="s">
        <v>115</v>
      </c>
      <c r="D188" s="114" t="s">
        <v>113</v>
      </c>
      <c r="E188" s="134">
        <v>1</v>
      </c>
      <c r="F188" s="33"/>
      <c r="G188" s="29">
        <f>+E188*F188</f>
        <v>0</v>
      </c>
    </row>
    <row r="189" spans="2:7" s="20" customFormat="1" ht="11.25" x14ac:dyDescent="0.2">
      <c r="B189" s="112"/>
      <c r="C189" s="135" t="s">
        <v>117</v>
      </c>
      <c r="D189" s="137"/>
      <c r="E189" s="115"/>
      <c r="F189" s="29"/>
      <c r="G189" s="29"/>
    </row>
    <row r="190" spans="2:7" s="20" customFormat="1" ht="22.5" x14ac:dyDescent="0.2">
      <c r="B190" s="112">
        <v>4.0004</v>
      </c>
      <c r="C190" s="136" t="s">
        <v>118</v>
      </c>
      <c r="D190" s="114" t="s">
        <v>113</v>
      </c>
      <c r="E190" s="134">
        <v>1</v>
      </c>
      <c r="F190" s="33"/>
      <c r="G190" s="29">
        <f>+E190*F190</f>
        <v>0</v>
      </c>
    </row>
    <row r="191" spans="2:7" s="24" customFormat="1" ht="11.25" x14ac:dyDescent="0.2">
      <c r="B191" s="138"/>
      <c r="C191" s="139"/>
      <c r="D191" s="140"/>
      <c r="E191" s="141"/>
      <c r="F191" s="31"/>
      <c r="G191" s="31"/>
    </row>
    <row r="192" spans="2:7" s="34" customFormat="1" ht="12.75" x14ac:dyDescent="0.2">
      <c r="B192" s="78" t="s">
        <v>21</v>
      </c>
      <c r="C192" s="79" t="s">
        <v>22</v>
      </c>
      <c r="D192" s="78"/>
      <c r="E192" s="80"/>
      <c r="F192" s="21"/>
      <c r="G192" s="21"/>
    </row>
    <row r="193" spans="2:7" s="35" customFormat="1" x14ac:dyDescent="0.25">
      <c r="B193" s="142"/>
      <c r="C193" s="143"/>
      <c r="D193" s="132"/>
      <c r="E193" s="115"/>
      <c r="F193" s="29"/>
      <c r="G193" s="29"/>
    </row>
    <row r="194" spans="2:7" s="35" customFormat="1" x14ac:dyDescent="0.25">
      <c r="B194" s="108" t="s">
        <v>11</v>
      </c>
      <c r="C194" s="144" t="s">
        <v>119</v>
      </c>
      <c r="D194" s="144"/>
      <c r="E194" s="119"/>
      <c r="F194" s="30"/>
      <c r="G194" s="30"/>
    </row>
    <row r="195" spans="2:7" s="35" customFormat="1" x14ac:dyDescent="0.25">
      <c r="B195" s="108"/>
      <c r="C195" s="144" t="s">
        <v>23</v>
      </c>
      <c r="D195" s="145"/>
      <c r="E195" s="119"/>
      <c r="F195" s="30"/>
      <c r="G195" s="30"/>
    </row>
    <row r="196" spans="2:7" s="35" customFormat="1" ht="22.5" x14ac:dyDescent="0.25">
      <c r="B196" s="112"/>
      <c r="C196" s="146" t="s">
        <v>120</v>
      </c>
      <c r="D196" s="147"/>
      <c r="E196" s="148"/>
      <c r="F196" s="23"/>
      <c r="G196" s="23"/>
    </row>
    <row r="197" spans="2:7" s="35" customFormat="1" x14ac:dyDescent="0.25">
      <c r="B197" s="112">
        <v>13.0001</v>
      </c>
      <c r="C197" s="146" t="s">
        <v>121</v>
      </c>
      <c r="D197" s="147" t="s">
        <v>122</v>
      </c>
      <c r="E197" s="148">
        <v>30</v>
      </c>
      <c r="F197" s="23"/>
      <c r="G197" s="29">
        <f>+E197*F197</f>
        <v>0</v>
      </c>
    </row>
    <row r="198" spans="2:7" s="35" customFormat="1" x14ac:dyDescent="0.25">
      <c r="B198" s="149"/>
      <c r="C198" s="146"/>
      <c r="D198" s="147"/>
      <c r="E198" s="148"/>
      <c r="F198" s="23"/>
      <c r="G198" s="23"/>
    </row>
    <row r="199" spans="2:7" s="35" customFormat="1" x14ac:dyDescent="0.25">
      <c r="B199" s="112">
        <v>13.0002</v>
      </c>
      <c r="C199" s="146" t="s">
        <v>123</v>
      </c>
      <c r="D199" s="147" t="s">
        <v>122</v>
      </c>
      <c r="E199" s="148">
        <v>5</v>
      </c>
      <c r="F199" s="23"/>
      <c r="G199" s="29">
        <f>+E199*F199</f>
        <v>0</v>
      </c>
    </row>
    <row r="200" spans="2:7" s="35" customFormat="1" x14ac:dyDescent="0.25">
      <c r="B200" s="112"/>
      <c r="C200" s="146"/>
      <c r="D200" s="147"/>
      <c r="E200" s="148"/>
      <c r="F200" s="23"/>
      <c r="G200" s="23"/>
    </row>
    <row r="201" spans="2:7" s="35" customFormat="1" x14ac:dyDescent="0.25">
      <c r="B201" s="112">
        <v>13.000299999999999</v>
      </c>
      <c r="C201" s="146" t="s">
        <v>124</v>
      </c>
      <c r="D201" s="147" t="s">
        <v>122</v>
      </c>
      <c r="E201" s="148">
        <v>69</v>
      </c>
      <c r="F201" s="23"/>
      <c r="G201" s="29">
        <f>+E201*F201</f>
        <v>0</v>
      </c>
    </row>
    <row r="202" spans="2:7" s="35" customFormat="1" x14ac:dyDescent="0.25">
      <c r="B202" s="149"/>
      <c r="C202" s="146"/>
      <c r="D202" s="147"/>
      <c r="E202" s="148"/>
      <c r="F202" s="23"/>
      <c r="G202" s="23"/>
    </row>
    <row r="203" spans="2:7" s="35" customFormat="1" x14ac:dyDescent="0.25">
      <c r="B203" s="112">
        <v>13.000400000000001</v>
      </c>
      <c r="C203" s="146" t="s">
        <v>125</v>
      </c>
      <c r="D203" s="147" t="s">
        <v>122</v>
      </c>
      <c r="E203" s="148">
        <v>15</v>
      </c>
      <c r="F203" s="23"/>
      <c r="G203" s="29">
        <f>+E203*F203</f>
        <v>0</v>
      </c>
    </row>
    <row r="204" spans="2:7" s="35" customFormat="1" x14ac:dyDescent="0.25">
      <c r="B204" s="112"/>
      <c r="C204" s="146"/>
      <c r="D204" s="147"/>
      <c r="E204" s="148"/>
      <c r="F204" s="23"/>
      <c r="G204" s="23"/>
    </row>
    <row r="205" spans="2:7" s="35" customFormat="1" ht="22.5" x14ac:dyDescent="0.25">
      <c r="B205" s="149"/>
      <c r="C205" s="146" t="s">
        <v>126</v>
      </c>
      <c r="D205" s="147"/>
      <c r="E205" s="148"/>
      <c r="F205" s="23"/>
      <c r="G205" s="23"/>
    </row>
    <row r="206" spans="2:7" s="35" customFormat="1" x14ac:dyDescent="0.25">
      <c r="B206" s="112">
        <v>13.000500000000001</v>
      </c>
      <c r="C206" s="146" t="s">
        <v>127</v>
      </c>
      <c r="D206" s="147" t="s">
        <v>46</v>
      </c>
      <c r="E206" s="148">
        <v>6</v>
      </c>
      <c r="F206" s="23"/>
      <c r="G206" s="29">
        <f>+E206*F206</f>
        <v>0</v>
      </c>
    </row>
    <row r="207" spans="2:7" s="35" customFormat="1" x14ac:dyDescent="0.25">
      <c r="B207" s="112"/>
      <c r="C207" s="146"/>
      <c r="D207" s="147"/>
      <c r="E207" s="148"/>
      <c r="F207" s="23"/>
      <c r="G207" s="23"/>
    </row>
    <row r="208" spans="2:7" s="35" customFormat="1" x14ac:dyDescent="0.25">
      <c r="B208" s="112">
        <v>13.0006</v>
      </c>
      <c r="C208" s="146" t="s">
        <v>128</v>
      </c>
      <c r="D208" s="147" t="s">
        <v>46</v>
      </c>
      <c r="E208" s="148">
        <v>2</v>
      </c>
      <c r="F208" s="23"/>
      <c r="G208" s="29">
        <f>+E208*F208</f>
        <v>0</v>
      </c>
    </row>
    <row r="209" spans="2:7" s="35" customFormat="1" x14ac:dyDescent="0.25">
      <c r="B209" s="112"/>
      <c r="C209" s="146"/>
      <c r="D209" s="147"/>
      <c r="E209" s="148"/>
      <c r="F209" s="23"/>
      <c r="G209" s="23"/>
    </row>
    <row r="210" spans="2:7" s="35" customFormat="1" x14ac:dyDescent="0.25">
      <c r="B210" s="112">
        <v>13.0007</v>
      </c>
      <c r="C210" s="146" t="s">
        <v>129</v>
      </c>
      <c r="D210" s="147" t="s">
        <v>46</v>
      </c>
      <c r="E210" s="148">
        <v>1</v>
      </c>
      <c r="F210" s="23"/>
      <c r="G210" s="29">
        <f>+E210*F210</f>
        <v>0</v>
      </c>
    </row>
    <row r="211" spans="2:7" s="35" customFormat="1" x14ac:dyDescent="0.25">
      <c r="B211" s="112"/>
      <c r="C211" s="146"/>
      <c r="D211" s="147"/>
      <c r="E211" s="148"/>
      <c r="F211" s="23"/>
      <c r="G211" s="23"/>
    </row>
    <row r="212" spans="2:7" s="35" customFormat="1" ht="22.5" x14ac:dyDescent="0.25">
      <c r="B212" s="112"/>
      <c r="C212" s="146" t="s">
        <v>130</v>
      </c>
      <c r="D212" s="147"/>
      <c r="E212" s="148"/>
      <c r="F212" s="23"/>
      <c r="G212" s="23"/>
    </row>
    <row r="213" spans="2:7" s="35" customFormat="1" x14ac:dyDescent="0.25">
      <c r="B213" s="112">
        <v>13.0008</v>
      </c>
      <c r="C213" s="146" t="s">
        <v>131</v>
      </c>
      <c r="D213" s="147" t="s">
        <v>46</v>
      </c>
      <c r="E213" s="148">
        <v>12</v>
      </c>
      <c r="F213" s="23"/>
      <c r="G213" s="29">
        <f>+E213*F213</f>
        <v>0</v>
      </c>
    </row>
    <row r="214" spans="2:7" s="35" customFormat="1" x14ac:dyDescent="0.25">
      <c r="B214" s="112"/>
      <c r="C214" s="146"/>
      <c r="D214" s="147"/>
      <c r="E214" s="148"/>
      <c r="F214" s="23"/>
      <c r="G214" s="23"/>
    </row>
    <row r="215" spans="2:7" s="35" customFormat="1" x14ac:dyDescent="0.25">
      <c r="B215" s="112">
        <v>13.0009</v>
      </c>
      <c r="C215" s="146" t="s">
        <v>132</v>
      </c>
      <c r="D215" s="147" t="s">
        <v>46</v>
      </c>
      <c r="E215" s="148">
        <v>3</v>
      </c>
      <c r="F215" s="23"/>
      <c r="G215" s="29">
        <f>+E215*F215</f>
        <v>0</v>
      </c>
    </row>
    <row r="216" spans="2:7" s="35" customFormat="1" x14ac:dyDescent="0.25">
      <c r="B216" s="112"/>
      <c r="C216" s="146"/>
      <c r="D216" s="147"/>
      <c r="E216" s="148"/>
      <c r="F216" s="23"/>
      <c r="G216" s="23"/>
    </row>
    <row r="217" spans="2:7" s="35" customFormat="1" x14ac:dyDescent="0.25">
      <c r="B217" s="112">
        <v>13.000999999999999</v>
      </c>
      <c r="C217" s="146" t="s">
        <v>133</v>
      </c>
      <c r="D217" s="147" t="s">
        <v>46</v>
      </c>
      <c r="E217" s="148">
        <v>2</v>
      </c>
      <c r="F217" s="23"/>
      <c r="G217" s="29">
        <f>+E217*F217</f>
        <v>0</v>
      </c>
    </row>
    <row r="218" spans="2:7" s="35" customFormat="1" x14ac:dyDescent="0.25">
      <c r="B218" s="112"/>
      <c r="C218" s="146"/>
      <c r="D218" s="147"/>
      <c r="E218" s="148"/>
      <c r="F218" s="23"/>
      <c r="G218" s="23"/>
    </row>
    <row r="219" spans="2:7" s="35" customFormat="1" ht="22.5" x14ac:dyDescent="0.25">
      <c r="B219" s="112"/>
      <c r="C219" s="146" t="s">
        <v>134</v>
      </c>
      <c r="D219" s="147"/>
      <c r="E219" s="148"/>
      <c r="F219" s="23"/>
      <c r="G219" s="23"/>
    </row>
    <row r="220" spans="2:7" s="35" customFormat="1" x14ac:dyDescent="0.25">
      <c r="B220" s="112">
        <v>13.001099999999999</v>
      </c>
      <c r="C220" s="146" t="s">
        <v>135</v>
      </c>
      <c r="D220" s="147" t="s">
        <v>46</v>
      </c>
      <c r="E220" s="148">
        <v>4</v>
      </c>
      <c r="F220" s="23"/>
      <c r="G220" s="29">
        <f>+E220*F220</f>
        <v>0</v>
      </c>
    </row>
    <row r="221" spans="2:7" s="35" customFormat="1" x14ac:dyDescent="0.25">
      <c r="B221" s="149"/>
      <c r="C221" s="146" t="s">
        <v>223</v>
      </c>
      <c r="D221" s="147"/>
      <c r="E221" s="148"/>
      <c r="F221" s="23"/>
      <c r="G221" s="23"/>
    </row>
    <row r="222" spans="2:7" s="35" customFormat="1" x14ac:dyDescent="0.25">
      <c r="B222" s="112">
        <v>13.001200000000001</v>
      </c>
      <c r="C222" s="146" t="s">
        <v>136</v>
      </c>
      <c r="D222" s="147" t="s">
        <v>46</v>
      </c>
      <c r="E222" s="148">
        <v>17</v>
      </c>
      <c r="F222" s="23"/>
      <c r="G222" s="29">
        <f>+E222*F222</f>
        <v>0</v>
      </c>
    </row>
    <row r="223" spans="2:7" s="35" customFormat="1" x14ac:dyDescent="0.25">
      <c r="B223" s="112"/>
      <c r="C223" s="146"/>
      <c r="D223" s="147"/>
      <c r="E223" s="148"/>
      <c r="F223" s="23"/>
      <c r="G223" s="23"/>
    </row>
    <row r="224" spans="2:7" s="35" customFormat="1" x14ac:dyDescent="0.25">
      <c r="B224" s="112">
        <v>13.001300000000001</v>
      </c>
      <c r="C224" s="146" t="s">
        <v>137</v>
      </c>
      <c r="D224" s="147" t="s">
        <v>46</v>
      </c>
      <c r="E224" s="148">
        <v>4</v>
      </c>
      <c r="F224" s="23"/>
      <c r="G224" s="29">
        <f>+E224*F224</f>
        <v>0</v>
      </c>
    </row>
    <row r="225" spans="2:7" s="35" customFormat="1" x14ac:dyDescent="0.25">
      <c r="B225" s="149"/>
      <c r="C225" s="146"/>
      <c r="D225" s="147"/>
      <c r="E225" s="148"/>
      <c r="F225" s="23"/>
      <c r="G225" s="23"/>
    </row>
    <row r="226" spans="2:7" s="35" customFormat="1" x14ac:dyDescent="0.25">
      <c r="B226" s="112">
        <v>13.0014</v>
      </c>
      <c r="C226" s="146" t="s">
        <v>138</v>
      </c>
      <c r="D226" s="147" t="s">
        <v>46</v>
      </c>
      <c r="E226" s="148">
        <v>1</v>
      </c>
      <c r="F226" s="23"/>
      <c r="G226" s="29">
        <f>+E226*F226</f>
        <v>0</v>
      </c>
    </row>
    <row r="227" spans="2:7" s="35" customFormat="1" x14ac:dyDescent="0.25">
      <c r="B227" s="112"/>
      <c r="C227" s="146"/>
      <c r="D227" s="147"/>
      <c r="E227" s="148"/>
      <c r="F227" s="23"/>
      <c r="G227" s="23"/>
    </row>
    <row r="228" spans="2:7" s="35" customFormat="1" x14ac:dyDescent="0.25">
      <c r="B228" s="112">
        <v>13.0015</v>
      </c>
      <c r="C228" s="146" t="s">
        <v>139</v>
      </c>
      <c r="D228" s="147" t="s">
        <v>46</v>
      </c>
      <c r="E228" s="148">
        <v>1</v>
      </c>
      <c r="F228" s="23"/>
      <c r="G228" s="29">
        <f>+E228*F228</f>
        <v>0</v>
      </c>
    </row>
    <row r="229" spans="2:7" s="35" customFormat="1" x14ac:dyDescent="0.25">
      <c r="B229" s="112"/>
      <c r="C229" s="146"/>
      <c r="D229" s="147"/>
      <c r="E229" s="148"/>
      <c r="F229" s="23"/>
      <c r="G229" s="23"/>
    </row>
    <row r="230" spans="2:7" s="35" customFormat="1" ht="22.5" x14ac:dyDescent="0.25">
      <c r="B230" s="112"/>
      <c r="C230" s="146" t="s">
        <v>140</v>
      </c>
      <c r="D230" s="147"/>
      <c r="E230" s="148"/>
      <c r="F230" s="23"/>
      <c r="G230" s="23"/>
    </row>
    <row r="231" spans="2:7" s="35" customFormat="1" x14ac:dyDescent="0.25">
      <c r="B231" s="112">
        <v>13.0016</v>
      </c>
      <c r="C231" s="146" t="s">
        <v>141</v>
      </c>
      <c r="D231" s="147" t="s">
        <v>46</v>
      </c>
      <c r="E231" s="148">
        <v>6</v>
      </c>
      <c r="F231" s="23"/>
      <c r="G231" s="29">
        <f>+E231*F231</f>
        <v>0</v>
      </c>
    </row>
    <row r="232" spans="2:7" s="35" customFormat="1" x14ac:dyDescent="0.25">
      <c r="B232" s="112"/>
      <c r="C232" s="146"/>
      <c r="D232" s="147"/>
      <c r="E232" s="148"/>
      <c r="F232" s="23"/>
      <c r="G232" s="23"/>
    </row>
    <row r="233" spans="2:7" s="35" customFormat="1" x14ac:dyDescent="0.25">
      <c r="B233" s="112">
        <v>13.0017</v>
      </c>
      <c r="C233" s="146" t="s">
        <v>142</v>
      </c>
      <c r="D233" s="147" t="s">
        <v>46</v>
      </c>
      <c r="E233" s="148">
        <v>11</v>
      </c>
      <c r="F233" s="23"/>
      <c r="G233" s="29">
        <f>+E233*F233</f>
        <v>0</v>
      </c>
    </row>
    <row r="234" spans="2:7" s="35" customFormat="1" x14ac:dyDescent="0.25">
      <c r="B234" s="112"/>
      <c r="C234" s="146"/>
      <c r="D234" s="147"/>
      <c r="E234" s="148"/>
      <c r="F234" s="23"/>
      <c r="G234" s="23"/>
    </row>
    <row r="235" spans="2:7" s="35" customFormat="1" x14ac:dyDescent="0.25">
      <c r="B235" s="112">
        <v>13.001799999999999</v>
      </c>
      <c r="C235" s="146" t="s">
        <v>143</v>
      </c>
      <c r="D235" s="147" t="s">
        <v>46</v>
      </c>
      <c r="E235" s="148">
        <v>1</v>
      </c>
      <c r="F235" s="23"/>
      <c r="G235" s="29">
        <f>+E235*F235</f>
        <v>0</v>
      </c>
    </row>
    <row r="236" spans="2:7" s="35" customFormat="1" x14ac:dyDescent="0.25">
      <c r="B236" s="112"/>
      <c r="C236" s="146"/>
      <c r="D236" s="147"/>
      <c r="E236" s="148"/>
      <c r="F236" s="23"/>
      <c r="G236" s="23"/>
    </row>
    <row r="237" spans="2:7" s="35" customFormat="1" ht="22.5" x14ac:dyDescent="0.25">
      <c r="B237" s="112"/>
      <c r="C237" s="146" t="s">
        <v>144</v>
      </c>
      <c r="D237" s="147"/>
      <c r="E237" s="148"/>
      <c r="F237" s="23"/>
      <c r="G237" s="23"/>
    </row>
    <row r="238" spans="2:7" s="35" customFormat="1" x14ac:dyDescent="0.25">
      <c r="B238" s="112">
        <v>13.001899999999999</v>
      </c>
      <c r="C238" s="146" t="s">
        <v>145</v>
      </c>
      <c r="D238" s="147" t="s">
        <v>46</v>
      </c>
      <c r="E238" s="148">
        <v>4</v>
      </c>
      <c r="F238" s="23"/>
      <c r="G238" s="29">
        <f>+E238*F238</f>
        <v>0</v>
      </c>
    </row>
    <row r="239" spans="2:7" s="35" customFormat="1" x14ac:dyDescent="0.25">
      <c r="B239" s="112"/>
      <c r="C239" s="146"/>
      <c r="D239" s="147"/>
      <c r="E239" s="148"/>
      <c r="F239" s="23"/>
      <c r="G239" s="23"/>
    </row>
    <row r="240" spans="2:7" s="35" customFormat="1" x14ac:dyDescent="0.25">
      <c r="B240" s="112">
        <v>13.002000000000001</v>
      </c>
      <c r="C240" s="146" t="s">
        <v>146</v>
      </c>
      <c r="D240" s="147" t="s">
        <v>46</v>
      </c>
      <c r="E240" s="148">
        <v>1</v>
      </c>
      <c r="F240" s="23"/>
      <c r="G240" s="29">
        <f>+E240*F240</f>
        <v>0</v>
      </c>
    </row>
    <row r="241" spans="2:7" s="35" customFormat="1" x14ac:dyDescent="0.25">
      <c r="B241" s="112"/>
      <c r="C241" s="146" t="s">
        <v>223</v>
      </c>
      <c r="D241" s="147"/>
      <c r="E241" s="148"/>
      <c r="F241" s="23"/>
      <c r="G241" s="23"/>
    </row>
    <row r="242" spans="2:7" s="35" customFormat="1" ht="22.5" x14ac:dyDescent="0.25">
      <c r="B242" s="112"/>
      <c r="C242" s="146" t="s">
        <v>147</v>
      </c>
      <c r="D242" s="147"/>
      <c r="E242" s="148"/>
      <c r="F242" s="23"/>
      <c r="G242" s="23"/>
    </row>
    <row r="243" spans="2:7" s="35" customFormat="1" x14ac:dyDescent="0.25">
      <c r="B243" s="112">
        <v>13.0021</v>
      </c>
      <c r="C243" s="146" t="s">
        <v>148</v>
      </c>
      <c r="D243" s="147" t="s">
        <v>46</v>
      </c>
      <c r="E243" s="148">
        <v>4</v>
      </c>
      <c r="F243" s="23"/>
      <c r="G243" s="29">
        <f>+E243*F243</f>
        <v>0</v>
      </c>
    </row>
    <row r="244" spans="2:7" s="35" customFormat="1" x14ac:dyDescent="0.25">
      <c r="B244" s="112"/>
      <c r="C244" s="146" t="s">
        <v>223</v>
      </c>
      <c r="D244" s="147"/>
      <c r="E244" s="148"/>
      <c r="F244" s="23"/>
      <c r="G244" s="23"/>
    </row>
    <row r="245" spans="2:7" s="35" customFormat="1" ht="33.75" x14ac:dyDescent="0.25">
      <c r="B245" s="112"/>
      <c r="C245" s="146" t="s">
        <v>621</v>
      </c>
      <c r="D245" s="147"/>
      <c r="E245" s="148"/>
      <c r="F245" s="23"/>
      <c r="G245" s="23"/>
    </row>
    <row r="246" spans="2:7" s="35" customFormat="1" x14ac:dyDescent="0.25">
      <c r="B246" s="112">
        <v>13.0022</v>
      </c>
      <c r="C246" s="146" t="s">
        <v>149</v>
      </c>
      <c r="D246" s="150" t="s">
        <v>58</v>
      </c>
      <c r="E246" s="148">
        <v>10</v>
      </c>
      <c r="F246" s="23"/>
      <c r="G246" s="29">
        <f>+E246*F246</f>
        <v>0</v>
      </c>
    </row>
    <row r="247" spans="2:7" s="35" customFormat="1" x14ac:dyDescent="0.25">
      <c r="B247" s="112"/>
      <c r="C247" s="146"/>
      <c r="D247" s="150"/>
      <c r="E247" s="148"/>
      <c r="F247" s="23"/>
      <c r="G247" s="23"/>
    </row>
    <row r="248" spans="2:7" s="35" customFormat="1" x14ac:dyDescent="0.25">
      <c r="B248" s="112">
        <v>13.0023</v>
      </c>
      <c r="C248" s="146" t="s">
        <v>150</v>
      </c>
      <c r="D248" s="150" t="s">
        <v>58</v>
      </c>
      <c r="E248" s="148">
        <v>35</v>
      </c>
      <c r="F248" s="23"/>
      <c r="G248" s="29">
        <f>+E248*F248</f>
        <v>0</v>
      </c>
    </row>
    <row r="249" spans="2:7" s="35" customFormat="1" x14ac:dyDescent="0.25">
      <c r="B249" s="112"/>
      <c r="C249" s="146"/>
      <c r="D249" s="150"/>
      <c r="E249" s="148"/>
      <c r="F249" s="23"/>
      <c r="G249" s="23"/>
    </row>
    <row r="250" spans="2:7" s="35" customFormat="1" x14ac:dyDescent="0.25">
      <c r="B250" s="112">
        <v>13.0024</v>
      </c>
      <c r="C250" s="146" t="s">
        <v>151</v>
      </c>
      <c r="D250" s="150" t="s">
        <v>58</v>
      </c>
      <c r="E250" s="148">
        <v>8</v>
      </c>
      <c r="F250" s="23"/>
      <c r="G250" s="29">
        <f>+E250*F250</f>
        <v>0</v>
      </c>
    </row>
    <row r="251" spans="2:7" s="35" customFormat="1" x14ac:dyDescent="0.25">
      <c r="B251" s="112"/>
      <c r="C251" s="146"/>
      <c r="D251" s="150"/>
      <c r="E251" s="148"/>
      <c r="F251" s="23"/>
      <c r="G251" s="23"/>
    </row>
    <row r="252" spans="2:7" s="35" customFormat="1" x14ac:dyDescent="0.25">
      <c r="B252" s="151"/>
      <c r="C252" s="152" t="s">
        <v>24</v>
      </c>
      <c r="D252" s="153"/>
      <c r="E252" s="154"/>
      <c r="F252" s="30"/>
      <c r="G252" s="30"/>
    </row>
    <row r="253" spans="2:7" s="35" customFormat="1" x14ac:dyDescent="0.25">
      <c r="B253" s="112"/>
      <c r="C253" s="155"/>
      <c r="D253" s="150"/>
      <c r="E253" s="148"/>
      <c r="F253" s="23"/>
      <c r="G253" s="23"/>
    </row>
    <row r="254" spans="2:7" s="35" customFormat="1" ht="22.5" x14ac:dyDescent="0.25">
      <c r="B254" s="112"/>
      <c r="C254" s="146" t="s">
        <v>120</v>
      </c>
      <c r="D254" s="147"/>
      <c r="E254" s="148"/>
      <c r="F254" s="23"/>
      <c r="G254" s="23"/>
    </row>
    <row r="255" spans="2:7" s="35" customFormat="1" x14ac:dyDescent="0.25">
      <c r="B255" s="112">
        <v>13.0025</v>
      </c>
      <c r="C255" s="146" t="s">
        <v>121</v>
      </c>
      <c r="D255" s="147" t="s">
        <v>122</v>
      </c>
      <c r="E255" s="148">
        <v>24</v>
      </c>
      <c r="F255" s="23"/>
      <c r="G255" s="29">
        <f>+E255*F255</f>
        <v>0</v>
      </c>
    </row>
    <row r="256" spans="2:7" s="35" customFormat="1" x14ac:dyDescent="0.25">
      <c r="B256" s="156"/>
      <c r="C256" s="146"/>
      <c r="D256" s="147"/>
      <c r="E256" s="148"/>
      <c r="F256" s="23"/>
      <c r="G256" s="23"/>
    </row>
    <row r="257" spans="2:7" s="35" customFormat="1" x14ac:dyDescent="0.25">
      <c r="B257" s="112">
        <v>13.002599999999999</v>
      </c>
      <c r="C257" s="146" t="s">
        <v>152</v>
      </c>
      <c r="D257" s="147" t="s">
        <v>122</v>
      </c>
      <c r="E257" s="148">
        <v>48</v>
      </c>
      <c r="F257" s="23"/>
      <c r="G257" s="29">
        <f>+E257*F257</f>
        <v>0</v>
      </c>
    </row>
    <row r="258" spans="2:7" s="35" customFormat="1" x14ac:dyDescent="0.25">
      <c r="B258" s="112"/>
      <c r="C258" s="146"/>
      <c r="D258" s="147"/>
      <c r="E258" s="148"/>
      <c r="F258" s="23"/>
      <c r="G258" s="23"/>
    </row>
    <row r="259" spans="2:7" s="35" customFormat="1" x14ac:dyDescent="0.25">
      <c r="B259" s="112">
        <v>13.002700000000001</v>
      </c>
      <c r="C259" s="146" t="s">
        <v>123</v>
      </c>
      <c r="D259" s="147" t="s">
        <v>122</v>
      </c>
      <c r="E259" s="148">
        <v>30</v>
      </c>
      <c r="F259" s="23"/>
      <c r="G259" s="29">
        <f>+E259*F259</f>
        <v>0</v>
      </c>
    </row>
    <row r="260" spans="2:7" s="35" customFormat="1" x14ac:dyDescent="0.25">
      <c r="B260" s="112"/>
      <c r="C260" s="146" t="s">
        <v>223</v>
      </c>
      <c r="D260" s="147"/>
      <c r="E260" s="148"/>
      <c r="F260" s="23"/>
      <c r="G260" s="23"/>
    </row>
    <row r="261" spans="2:7" s="35" customFormat="1" ht="22.5" x14ac:dyDescent="0.25">
      <c r="B261" s="112"/>
      <c r="C261" s="146" t="s">
        <v>126</v>
      </c>
      <c r="D261" s="147"/>
      <c r="E261" s="148"/>
      <c r="F261" s="23"/>
      <c r="G261" s="23"/>
    </row>
    <row r="262" spans="2:7" s="35" customFormat="1" x14ac:dyDescent="0.25">
      <c r="B262" s="112">
        <v>13.002800000000001</v>
      </c>
      <c r="C262" s="146" t="s">
        <v>127</v>
      </c>
      <c r="D262" s="147" t="s">
        <v>46</v>
      </c>
      <c r="E262" s="148">
        <v>6</v>
      </c>
      <c r="F262" s="23"/>
      <c r="G262" s="29">
        <f>+E262*F262</f>
        <v>0</v>
      </c>
    </row>
    <row r="263" spans="2:7" s="35" customFormat="1" x14ac:dyDescent="0.25">
      <c r="B263" s="112"/>
      <c r="C263" s="146"/>
      <c r="D263" s="147"/>
      <c r="E263" s="148"/>
      <c r="F263" s="23"/>
      <c r="G263" s="23"/>
    </row>
    <row r="264" spans="2:7" s="35" customFormat="1" x14ac:dyDescent="0.25">
      <c r="B264" s="112">
        <v>13.0029</v>
      </c>
      <c r="C264" s="146" t="s">
        <v>128</v>
      </c>
      <c r="D264" s="147" t="s">
        <v>46</v>
      </c>
      <c r="E264" s="148">
        <v>3</v>
      </c>
      <c r="F264" s="23"/>
      <c r="G264" s="29">
        <f>+E264*F264</f>
        <v>0</v>
      </c>
    </row>
    <row r="265" spans="2:7" s="35" customFormat="1" x14ac:dyDescent="0.25">
      <c r="B265" s="112"/>
      <c r="C265" s="146"/>
      <c r="D265" s="147"/>
      <c r="E265" s="148"/>
      <c r="F265" s="23"/>
      <c r="G265" s="23"/>
    </row>
    <row r="266" spans="2:7" s="35" customFormat="1" ht="22.5" x14ac:dyDescent="0.25">
      <c r="B266" s="112"/>
      <c r="C266" s="146" t="s">
        <v>130</v>
      </c>
      <c r="D266" s="147"/>
      <c r="E266" s="148"/>
      <c r="F266" s="23"/>
      <c r="G266" s="23"/>
    </row>
    <row r="267" spans="2:7" s="35" customFormat="1" x14ac:dyDescent="0.25">
      <c r="B267" s="112">
        <v>13.003</v>
      </c>
      <c r="C267" s="146" t="s">
        <v>153</v>
      </c>
      <c r="D267" s="147" t="s">
        <v>46</v>
      </c>
      <c r="E267" s="148">
        <v>2</v>
      </c>
      <c r="F267" s="23"/>
      <c r="G267" s="29">
        <f>+E267*F267</f>
        <v>0</v>
      </c>
    </row>
    <row r="268" spans="2:7" s="35" customFormat="1" x14ac:dyDescent="0.25">
      <c r="B268" s="112"/>
      <c r="C268" s="146"/>
      <c r="D268" s="147"/>
      <c r="E268" s="148"/>
      <c r="F268" s="23"/>
      <c r="G268" s="23"/>
    </row>
    <row r="269" spans="2:7" s="35" customFormat="1" x14ac:dyDescent="0.25">
      <c r="B269" s="112">
        <v>13.0031</v>
      </c>
      <c r="C269" s="146" t="s">
        <v>131</v>
      </c>
      <c r="D269" s="147" t="s">
        <v>46</v>
      </c>
      <c r="E269" s="148">
        <v>2</v>
      </c>
      <c r="F269" s="23"/>
      <c r="G269" s="29">
        <f>+E269*F269</f>
        <v>0</v>
      </c>
    </row>
    <row r="270" spans="2:7" s="35" customFormat="1" x14ac:dyDescent="0.25">
      <c r="B270" s="112"/>
      <c r="C270" s="146"/>
      <c r="D270" s="147"/>
      <c r="E270" s="148"/>
      <c r="F270" s="23"/>
      <c r="G270" s="23"/>
    </row>
    <row r="271" spans="2:7" s="35" customFormat="1" ht="22.5" x14ac:dyDescent="0.25">
      <c r="B271" s="112"/>
      <c r="C271" s="146" t="s">
        <v>134</v>
      </c>
      <c r="D271" s="147"/>
      <c r="E271" s="148"/>
      <c r="F271" s="23"/>
      <c r="G271" s="23"/>
    </row>
    <row r="272" spans="2:7" s="35" customFormat="1" x14ac:dyDescent="0.25">
      <c r="B272" s="112">
        <v>13.0032</v>
      </c>
      <c r="C272" s="146" t="s">
        <v>135</v>
      </c>
      <c r="D272" s="147" t="s">
        <v>46</v>
      </c>
      <c r="E272" s="148">
        <v>4</v>
      </c>
      <c r="F272" s="23"/>
      <c r="G272" s="29">
        <f>+E272*F272</f>
        <v>0</v>
      </c>
    </row>
    <row r="273" spans="1:7" s="35" customFormat="1" x14ac:dyDescent="0.25">
      <c r="B273" s="112"/>
      <c r="C273" s="146" t="s">
        <v>223</v>
      </c>
      <c r="D273" s="147"/>
      <c r="E273" s="148"/>
      <c r="F273" s="23"/>
      <c r="G273" s="23"/>
    </row>
    <row r="274" spans="1:7" ht="22.5" x14ac:dyDescent="0.25">
      <c r="A274" s="27"/>
      <c r="B274" s="112"/>
      <c r="C274" s="146" t="s">
        <v>154</v>
      </c>
      <c r="D274" s="147"/>
      <c r="E274" s="148"/>
      <c r="F274" s="23"/>
      <c r="G274" s="23"/>
    </row>
    <row r="275" spans="1:7" s="35" customFormat="1" x14ac:dyDescent="0.25">
      <c r="B275" s="112">
        <v>13.003299999999999</v>
      </c>
      <c r="C275" s="146" t="s">
        <v>155</v>
      </c>
      <c r="D275" s="147" t="s">
        <v>46</v>
      </c>
      <c r="E275" s="148">
        <v>2</v>
      </c>
      <c r="F275" s="23"/>
      <c r="G275" s="29">
        <f>+E275*F275</f>
        <v>0</v>
      </c>
    </row>
    <row r="276" spans="1:7" s="35" customFormat="1" x14ac:dyDescent="0.25">
      <c r="B276" s="112"/>
      <c r="C276" s="146"/>
      <c r="D276" s="147"/>
      <c r="E276" s="148"/>
      <c r="F276" s="23"/>
      <c r="G276" s="23"/>
    </row>
    <row r="277" spans="1:7" s="35" customFormat="1" x14ac:dyDescent="0.25">
      <c r="B277" s="112">
        <v>13.003399999999999</v>
      </c>
      <c r="C277" s="146" t="s">
        <v>136</v>
      </c>
      <c r="D277" s="147" t="s">
        <v>46</v>
      </c>
      <c r="E277" s="148">
        <v>2</v>
      </c>
      <c r="F277" s="23"/>
      <c r="G277" s="29">
        <f>+E277*F277</f>
        <v>0</v>
      </c>
    </row>
    <row r="278" spans="1:7" x14ac:dyDescent="0.25">
      <c r="A278" s="27"/>
      <c r="B278" s="112"/>
      <c r="C278" s="146"/>
      <c r="D278" s="147"/>
      <c r="E278" s="148"/>
      <c r="F278" s="23"/>
      <c r="G278" s="23"/>
    </row>
    <row r="279" spans="1:7" s="35" customFormat="1" x14ac:dyDescent="0.25">
      <c r="B279" s="112">
        <v>13.003500000000001</v>
      </c>
      <c r="C279" s="146" t="s">
        <v>156</v>
      </c>
      <c r="D279" s="147" t="s">
        <v>46</v>
      </c>
      <c r="E279" s="148">
        <v>1</v>
      </c>
      <c r="F279" s="23"/>
      <c r="G279" s="29">
        <f>+E279*F279</f>
        <v>0</v>
      </c>
    </row>
    <row r="280" spans="1:7" s="35" customFormat="1" x14ac:dyDescent="0.25">
      <c r="B280" s="112"/>
      <c r="C280" s="146"/>
      <c r="D280" s="147"/>
      <c r="E280" s="148"/>
      <c r="F280" s="23"/>
      <c r="G280" s="23"/>
    </row>
    <row r="281" spans="1:7" s="35" customFormat="1" ht="22.5" x14ac:dyDescent="0.25">
      <c r="B281" s="112"/>
      <c r="C281" s="146" t="s">
        <v>140</v>
      </c>
      <c r="D281" s="147"/>
      <c r="E281" s="148"/>
      <c r="F281" s="23"/>
      <c r="G281" s="23"/>
    </row>
    <row r="282" spans="1:7" s="35" customFormat="1" x14ac:dyDescent="0.25">
      <c r="B282" s="112">
        <v>13.0036</v>
      </c>
      <c r="C282" s="146" t="s">
        <v>141</v>
      </c>
      <c r="D282" s="147" t="s">
        <v>46</v>
      </c>
      <c r="E282" s="148">
        <v>4</v>
      </c>
      <c r="F282" s="23"/>
      <c r="G282" s="29">
        <f>+E282*F282</f>
        <v>0</v>
      </c>
    </row>
    <row r="283" spans="1:7" s="35" customFormat="1" x14ac:dyDescent="0.25">
      <c r="B283" s="112"/>
      <c r="C283" s="146"/>
      <c r="D283" s="147"/>
      <c r="E283" s="148"/>
      <c r="F283" s="23"/>
      <c r="G283" s="23"/>
    </row>
    <row r="284" spans="1:7" s="35" customFormat="1" x14ac:dyDescent="0.25">
      <c r="B284" s="112">
        <v>13.0037</v>
      </c>
      <c r="C284" s="146" t="s">
        <v>157</v>
      </c>
      <c r="D284" s="147" t="s">
        <v>46</v>
      </c>
      <c r="E284" s="148">
        <v>8</v>
      </c>
      <c r="F284" s="23"/>
      <c r="G284" s="29">
        <f>+E284*F284</f>
        <v>0</v>
      </c>
    </row>
    <row r="285" spans="1:7" s="35" customFormat="1" x14ac:dyDescent="0.25">
      <c r="B285" s="112"/>
      <c r="C285" s="146"/>
      <c r="D285" s="147"/>
      <c r="E285" s="148"/>
      <c r="F285" s="23"/>
      <c r="G285" s="23"/>
    </row>
    <row r="286" spans="1:7" s="35" customFormat="1" x14ac:dyDescent="0.25">
      <c r="B286" s="112">
        <v>13.0038</v>
      </c>
      <c r="C286" s="146" t="s">
        <v>158</v>
      </c>
      <c r="D286" s="147" t="s">
        <v>46</v>
      </c>
      <c r="E286" s="148">
        <v>5</v>
      </c>
      <c r="F286" s="23"/>
      <c r="G286" s="29">
        <f>+E286*F286</f>
        <v>0</v>
      </c>
    </row>
    <row r="287" spans="1:7" s="35" customFormat="1" x14ac:dyDescent="0.25">
      <c r="B287" s="112"/>
      <c r="C287" s="146"/>
      <c r="D287" s="147"/>
      <c r="E287" s="148"/>
      <c r="F287" s="23"/>
      <c r="G287" s="23"/>
    </row>
    <row r="288" spans="1:7" s="35" customFormat="1" ht="22.5" x14ac:dyDescent="0.25">
      <c r="B288" s="112"/>
      <c r="C288" s="146" t="s">
        <v>147</v>
      </c>
      <c r="D288" s="147"/>
      <c r="E288" s="148"/>
      <c r="F288" s="23"/>
      <c r="G288" s="23"/>
    </row>
    <row r="289" spans="2:7" s="35" customFormat="1" x14ac:dyDescent="0.25">
      <c r="B289" s="112">
        <v>13.0039</v>
      </c>
      <c r="C289" s="146" t="s">
        <v>159</v>
      </c>
      <c r="D289" s="147" t="s">
        <v>46</v>
      </c>
      <c r="E289" s="148">
        <v>4</v>
      </c>
      <c r="F289" s="23"/>
      <c r="G289" s="29">
        <f>+E289*F289</f>
        <v>0</v>
      </c>
    </row>
    <row r="290" spans="2:7" s="35" customFormat="1" x14ac:dyDescent="0.25">
      <c r="B290" s="112"/>
      <c r="C290" s="146"/>
      <c r="D290" s="147"/>
      <c r="E290" s="148"/>
      <c r="F290" s="23"/>
      <c r="G290" s="23"/>
    </row>
    <row r="291" spans="2:7" s="35" customFormat="1" ht="33.75" x14ac:dyDescent="0.25">
      <c r="B291" s="112"/>
      <c r="C291" s="146" t="s">
        <v>621</v>
      </c>
      <c r="D291" s="147"/>
      <c r="E291" s="148"/>
      <c r="F291" s="23"/>
      <c r="G291" s="23"/>
    </row>
    <row r="292" spans="2:7" s="35" customFormat="1" x14ac:dyDescent="0.25">
      <c r="B292" s="112">
        <v>13.004</v>
      </c>
      <c r="C292" s="146" t="s">
        <v>149</v>
      </c>
      <c r="D292" s="150" t="s">
        <v>160</v>
      </c>
      <c r="E292" s="148">
        <v>12</v>
      </c>
      <c r="F292" s="23"/>
      <c r="G292" s="29">
        <f>+E292*F292</f>
        <v>0</v>
      </c>
    </row>
    <row r="293" spans="2:7" s="35" customFormat="1" x14ac:dyDescent="0.25">
      <c r="B293" s="112"/>
      <c r="C293" s="146"/>
      <c r="D293" s="150"/>
      <c r="E293" s="148"/>
      <c r="F293" s="23"/>
      <c r="G293" s="23"/>
    </row>
    <row r="294" spans="2:7" s="35" customFormat="1" x14ac:dyDescent="0.25">
      <c r="B294" s="112">
        <v>13.004099999999999</v>
      </c>
      <c r="C294" s="146" t="s">
        <v>161</v>
      </c>
      <c r="D294" s="150" t="s">
        <v>160</v>
      </c>
      <c r="E294" s="148">
        <v>22</v>
      </c>
      <c r="F294" s="23"/>
      <c r="G294" s="29">
        <f>+E294*F294</f>
        <v>0</v>
      </c>
    </row>
    <row r="295" spans="2:7" s="35" customFormat="1" x14ac:dyDescent="0.25">
      <c r="B295" s="112"/>
      <c r="C295" s="146"/>
      <c r="D295" s="150"/>
      <c r="E295" s="148"/>
      <c r="F295" s="23"/>
      <c r="G295" s="23"/>
    </row>
    <row r="296" spans="2:7" s="35" customFormat="1" x14ac:dyDescent="0.25">
      <c r="B296" s="112">
        <v>13.004200000000001</v>
      </c>
      <c r="C296" s="146" t="s">
        <v>162</v>
      </c>
      <c r="D296" s="150" t="s">
        <v>160</v>
      </c>
      <c r="E296" s="148">
        <v>16</v>
      </c>
      <c r="F296" s="23"/>
      <c r="G296" s="29">
        <f>+E296*F296</f>
        <v>0</v>
      </c>
    </row>
    <row r="297" spans="2:7" s="35" customFormat="1" x14ac:dyDescent="0.25">
      <c r="B297" s="112"/>
      <c r="C297" s="146"/>
      <c r="D297" s="150"/>
      <c r="E297" s="148"/>
      <c r="F297" s="23"/>
      <c r="G297" s="23"/>
    </row>
    <row r="298" spans="2:7" s="35" customFormat="1" x14ac:dyDescent="0.25">
      <c r="B298" s="112">
        <v>13.004300000000001</v>
      </c>
      <c r="C298" s="146" t="s">
        <v>163</v>
      </c>
      <c r="D298" s="147" t="s">
        <v>122</v>
      </c>
      <c r="E298" s="148">
        <v>24</v>
      </c>
      <c r="F298" s="23"/>
      <c r="G298" s="29">
        <f>+E298*F298</f>
        <v>0</v>
      </c>
    </row>
    <row r="299" spans="2:7" s="35" customFormat="1" x14ac:dyDescent="0.25">
      <c r="B299" s="112"/>
      <c r="C299" s="146"/>
      <c r="D299" s="147"/>
      <c r="E299" s="148"/>
      <c r="F299" s="23"/>
      <c r="G299" s="23"/>
    </row>
    <row r="300" spans="2:7" s="35" customFormat="1" x14ac:dyDescent="0.25">
      <c r="B300" s="112">
        <v>13.0044</v>
      </c>
      <c r="C300" s="146" t="s">
        <v>164</v>
      </c>
      <c r="D300" s="147" t="s">
        <v>122</v>
      </c>
      <c r="E300" s="148">
        <v>48</v>
      </c>
      <c r="F300" s="23"/>
      <c r="G300" s="29">
        <f>+E300*F300</f>
        <v>0</v>
      </c>
    </row>
    <row r="301" spans="2:7" s="35" customFormat="1" x14ac:dyDescent="0.25">
      <c r="B301" s="112"/>
      <c r="C301" s="146"/>
      <c r="D301" s="147"/>
      <c r="E301" s="148"/>
      <c r="F301" s="23"/>
      <c r="G301" s="23"/>
    </row>
    <row r="302" spans="2:7" s="35" customFormat="1" x14ac:dyDescent="0.25">
      <c r="B302" s="112">
        <v>13.0045</v>
      </c>
      <c r="C302" s="146" t="s">
        <v>165</v>
      </c>
      <c r="D302" s="147" t="s">
        <v>122</v>
      </c>
      <c r="E302" s="148">
        <v>30</v>
      </c>
      <c r="F302" s="23"/>
      <c r="G302" s="29">
        <f>+E302*F302</f>
        <v>0</v>
      </c>
    </row>
    <row r="303" spans="2:7" s="35" customFormat="1" x14ac:dyDescent="0.25">
      <c r="B303" s="112"/>
      <c r="C303" s="146"/>
      <c r="D303" s="147"/>
      <c r="E303" s="148"/>
      <c r="F303" s="23"/>
      <c r="G303" s="23"/>
    </row>
    <row r="304" spans="2:7" s="35" customFormat="1" x14ac:dyDescent="0.25">
      <c r="B304" s="151"/>
      <c r="C304" s="152" t="s">
        <v>25</v>
      </c>
      <c r="D304" s="153"/>
      <c r="E304" s="154"/>
      <c r="F304" s="30"/>
      <c r="G304" s="30"/>
    </row>
    <row r="305" spans="1:7" s="35" customFormat="1" x14ac:dyDescent="0.25">
      <c r="B305" s="112">
        <v>13.0046</v>
      </c>
      <c r="C305" s="157" t="s">
        <v>166</v>
      </c>
      <c r="D305" s="158" t="s">
        <v>167</v>
      </c>
      <c r="E305" s="148">
        <v>3</v>
      </c>
      <c r="F305" s="23"/>
      <c r="G305" s="29">
        <f>+E305*F305</f>
        <v>0</v>
      </c>
    </row>
    <row r="306" spans="1:7" s="35" customFormat="1" x14ac:dyDescent="0.25">
      <c r="B306" s="112"/>
      <c r="C306" s="157"/>
      <c r="D306" s="158"/>
      <c r="E306" s="148"/>
      <c r="F306" s="23"/>
      <c r="G306" s="23"/>
    </row>
    <row r="307" spans="1:7" s="35" customFormat="1" x14ac:dyDescent="0.25">
      <c r="B307" s="112">
        <v>13.0047</v>
      </c>
      <c r="C307" s="157" t="s">
        <v>168</v>
      </c>
      <c r="D307" s="158" t="s">
        <v>167</v>
      </c>
      <c r="E307" s="148">
        <v>9</v>
      </c>
      <c r="F307" s="23"/>
      <c r="G307" s="29">
        <f>+E307*F307</f>
        <v>0</v>
      </c>
    </row>
    <row r="308" spans="1:7" s="35" customFormat="1" x14ac:dyDescent="0.25">
      <c r="B308" s="112"/>
      <c r="C308" s="157"/>
      <c r="D308" s="158"/>
      <c r="E308" s="148"/>
      <c r="F308" s="23"/>
      <c r="G308" s="23"/>
    </row>
    <row r="309" spans="1:7" s="35" customFormat="1" x14ac:dyDescent="0.25">
      <c r="B309" s="112">
        <v>13.004799999999999</v>
      </c>
      <c r="C309" s="159" t="s">
        <v>169</v>
      </c>
      <c r="D309" s="158" t="s">
        <v>170</v>
      </c>
      <c r="E309" s="148">
        <v>1</v>
      </c>
      <c r="F309" s="23"/>
      <c r="G309" s="29">
        <f>+E309*F309</f>
        <v>0</v>
      </c>
    </row>
    <row r="310" spans="1:7" s="35" customFormat="1" x14ac:dyDescent="0.25">
      <c r="B310" s="112"/>
      <c r="C310" s="159"/>
      <c r="D310" s="158"/>
      <c r="E310" s="148"/>
      <c r="F310" s="23"/>
      <c r="G310" s="23"/>
    </row>
    <row r="311" spans="1:7" s="35" customFormat="1" x14ac:dyDescent="0.25">
      <c r="B311" s="112">
        <v>13.004899999999999</v>
      </c>
      <c r="C311" s="146" t="s">
        <v>171</v>
      </c>
      <c r="D311" s="158" t="s">
        <v>170</v>
      </c>
      <c r="E311" s="148">
        <v>2</v>
      </c>
      <c r="F311" s="23"/>
      <c r="G311" s="29">
        <f>+E311*F311</f>
        <v>0</v>
      </c>
    </row>
    <row r="312" spans="1:7" s="34" customFormat="1" ht="12.75" x14ac:dyDescent="0.25">
      <c r="B312" s="112"/>
      <c r="C312" s="146"/>
      <c r="D312" s="158"/>
      <c r="E312" s="148"/>
      <c r="F312" s="23"/>
      <c r="G312" s="23"/>
    </row>
    <row r="313" spans="1:7" x14ac:dyDescent="0.25">
      <c r="A313" s="27"/>
      <c r="B313" s="112">
        <v>13.005000000000001</v>
      </c>
      <c r="C313" s="146" t="s">
        <v>172</v>
      </c>
      <c r="D313" s="158" t="s">
        <v>170</v>
      </c>
      <c r="E313" s="148">
        <v>1</v>
      </c>
      <c r="F313" s="23"/>
      <c r="G313" s="29">
        <f>+E313*F313</f>
        <v>0</v>
      </c>
    </row>
    <row r="314" spans="1:7" x14ac:dyDescent="0.25">
      <c r="A314" s="27"/>
      <c r="B314" s="112"/>
      <c r="C314" s="146"/>
      <c r="D314" s="158"/>
      <c r="E314" s="148"/>
      <c r="F314" s="23"/>
      <c r="G314" s="23"/>
    </row>
    <row r="315" spans="1:7" x14ac:dyDescent="0.25">
      <c r="A315" s="27"/>
      <c r="B315" s="112">
        <v>13.005100000000001</v>
      </c>
      <c r="C315" s="159" t="s">
        <v>173</v>
      </c>
      <c r="D315" s="158" t="s">
        <v>170</v>
      </c>
      <c r="E315" s="148">
        <v>1</v>
      </c>
      <c r="F315" s="23"/>
      <c r="G315" s="29">
        <f>+E315*F315</f>
        <v>0</v>
      </c>
    </row>
    <row r="316" spans="1:7" x14ac:dyDescent="0.25">
      <c r="A316" s="27"/>
      <c r="B316" s="112"/>
      <c r="C316" s="159"/>
      <c r="D316" s="158"/>
      <c r="E316" s="148"/>
      <c r="F316" s="23"/>
      <c r="G316" s="23"/>
    </row>
    <row r="317" spans="1:7" x14ac:dyDescent="0.25">
      <c r="A317" s="27"/>
      <c r="B317" s="112">
        <v>13.0052</v>
      </c>
      <c r="C317" s="159" t="s">
        <v>174</v>
      </c>
      <c r="D317" s="158" t="s">
        <v>170</v>
      </c>
      <c r="E317" s="148">
        <v>1</v>
      </c>
      <c r="F317" s="23"/>
      <c r="G317" s="29">
        <f>+E317*F317</f>
        <v>0</v>
      </c>
    </row>
    <row r="318" spans="1:7" x14ac:dyDescent="0.25">
      <c r="A318" s="27"/>
      <c r="B318" s="112"/>
      <c r="C318" s="159"/>
      <c r="D318" s="158"/>
      <c r="E318" s="148"/>
      <c r="F318" s="23"/>
      <c r="G318" s="23"/>
    </row>
    <row r="319" spans="1:7" x14ac:dyDescent="0.25">
      <c r="A319" s="27"/>
      <c r="B319" s="112">
        <v>13.0053</v>
      </c>
      <c r="C319" s="159" t="s">
        <v>175</v>
      </c>
      <c r="D319" s="158" t="s">
        <v>170</v>
      </c>
      <c r="E319" s="148">
        <v>2</v>
      </c>
      <c r="F319" s="23"/>
      <c r="G319" s="29">
        <f>+E319*F319</f>
        <v>0</v>
      </c>
    </row>
    <row r="320" spans="1:7" x14ac:dyDescent="0.25">
      <c r="A320" s="27"/>
      <c r="B320" s="112"/>
      <c r="C320" s="159"/>
      <c r="D320" s="158"/>
      <c r="E320" s="148"/>
      <c r="F320" s="23"/>
      <c r="G320" s="23"/>
    </row>
    <row r="321" spans="1:7" x14ac:dyDescent="0.25">
      <c r="A321" s="27"/>
      <c r="B321" s="151"/>
      <c r="C321" s="160" t="s">
        <v>176</v>
      </c>
      <c r="D321" s="161"/>
      <c r="E321" s="154"/>
      <c r="F321" s="30"/>
      <c r="G321" s="30"/>
    </row>
    <row r="322" spans="1:7" x14ac:dyDescent="0.25">
      <c r="A322" s="27"/>
      <c r="B322" s="112">
        <v>13.0054</v>
      </c>
      <c r="C322" s="146" t="s">
        <v>177</v>
      </c>
      <c r="D322" s="158" t="s">
        <v>178</v>
      </c>
      <c r="E322" s="148">
        <v>2</v>
      </c>
      <c r="F322" s="23"/>
      <c r="G322" s="29">
        <f>+E322*F322</f>
        <v>0</v>
      </c>
    </row>
    <row r="323" spans="1:7" x14ac:dyDescent="0.25">
      <c r="A323" s="27"/>
      <c r="B323" s="112"/>
      <c r="C323" s="146"/>
      <c r="D323" s="158"/>
      <c r="E323" s="148"/>
      <c r="F323" s="23"/>
      <c r="G323" s="23"/>
    </row>
    <row r="324" spans="1:7" x14ac:dyDescent="0.25">
      <c r="A324" s="27"/>
      <c r="B324" s="112">
        <v>13.0055</v>
      </c>
      <c r="C324" s="146" t="s">
        <v>179</v>
      </c>
      <c r="D324" s="158" t="s">
        <v>178</v>
      </c>
      <c r="E324" s="148">
        <v>1</v>
      </c>
      <c r="F324" s="23"/>
      <c r="G324" s="29">
        <f>+E324*F324</f>
        <v>0</v>
      </c>
    </row>
    <row r="325" spans="1:7" x14ac:dyDescent="0.25">
      <c r="A325" s="27"/>
      <c r="B325" s="112"/>
      <c r="C325" s="146"/>
      <c r="D325" s="158"/>
      <c r="E325" s="148"/>
      <c r="F325" s="23"/>
      <c r="G325" s="23"/>
    </row>
    <row r="326" spans="1:7" x14ac:dyDescent="0.25">
      <c r="A326" s="27"/>
      <c r="B326" s="112">
        <v>13.005599999999999</v>
      </c>
      <c r="C326" s="146" t="s">
        <v>180</v>
      </c>
      <c r="D326" s="158" t="s">
        <v>178</v>
      </c>
      <c r="E326" s="148">
        <v>1</v>
      </c>
      <c r="F326" s="23"/>
      <c r="G326" s="29">
        <f>+E326*F326</f>
        <v>0</v>
      </c>
    </row>
    <row r="327" spans="1:7" x14ac:dyDescent="0.25">
      <c r="A327" s="27"/>
      <c r="B327" s="112"/>
      <c r="C327" s="146"/>
      <c r="D327" s="158"/>
      <c r="E327" s="148"/>
      <c r="F327" s="23"/>
      <c r="G327" s="23"/>
    </row>
    <row r="328" spans="1:7" x14ac:dyDescent="0.25">
      <c r="A328" s="27"/>
      <c r="B328" s="151"/>
      <c r="C328" s="160" t="s">
        <v>181</v>
      </c>
      <c r="D328" s="162"/>
      <c r="E328" s="154"/>
      <c r="F328" s="30"/>
      <c r="G328" s="30"/>
    </row>
    <row r="329" spans="1:7" x14ac:dyDescent="0.25">
      <c r="A329" s="27"/>
      <c r="B329" s="112">
        <v>13.005699999999999</v>
      </c>
      <c r="C329" s="159" t="s">
        <v>182</v>
      </c>
      <c r="D329" s="158" t="s">
        <v>178</v>
      </c>
      <c r="E329" s="148">
        <v>12</v>
      </c>
      <c r="F329" s="23"/>
      <c r="G329" s="29">
        <f>+E329*F329</f>
        <v>0</v>
      </c>
    </row>
    <row r="330" spans="1:7" x14ac:dyDescent="0.25">
      <c r="A330" s="27"/>
      <c r="B330" s="112"/>
      <c r="C330" s="159"/>
      <c r="D330" s="158"/>
      <c r="E330" s="148"/>
      <c r="F330" s="23"/>
      <c r="G330" s="23"/>
    </row>
    <row r="331" spans="1:7" x14ac:dyDescent="0.25">
      <c r="A331" s="27"/>
      <c r="B331" s="112">
        <v>13.005800000000001</v>
      </c>
      <c r="C331" s="159" t="s">
        <v>183</v>
      </c>
      <c r="D331" s="158" t="s">
        <v>178</v>
      </c>
      <c r="E331" s="148">
        <v>1</v>
      </c>
      <c r="F331" s="23"/>
      <c r="G331" s="29">
        <f>+E331*F331</f>
        <v>0</v>
      </c>
    </row>
    <row r="332" spans="1:7" x14ac:dyDescent="0.25">
      <c r="A332" s="27"/>
      <c r="B332" s="112"/>
      <c r="C332" s="159"/>
      <c r="D332" s="158"/>
      <c r="E332" s="148"/>
      <c r="F332" s="23"/>
      <c r="G332" s="23"/>
    </row>
    <row r="333" spans="1:7" x14ac:dyDescent="0.25">
      <c r="A333" s="27"/>
      <c r="B333" s="112">
        <v>13.0059</v>
      </c>
      <c r="C333" s="146" t="s">
        <v>184</v>
      </c>
      <c r="D333" s="158" t="s">
        <v>178</v>
      </c>
      <c r="E333" s="148">
        <v>8</v>
      </c>
      <c r="F333" s="23"/>
      <c r="G333" s="29">
        <f>+E333*F333</f>
        <v>0</v>
      </c>
    </row>
    <row r="334" spans="1:7" x14ac:dyDescent="0.25">
      <c r="A334" s="27"/>
      <c r="B334" s="112"/>
      <c r="C334" s="146"/>
      <c r="D334" s="158"/>
      <c r="E334" s="148"/>
      <c r="F334" s="23"/>
      <c r="G334" s="23"/>
    </row>
    <row r="335" spans="1:7" x14ac:dyDescent="0.25">
      <c r="A335" s="27"/>
      <c r="B335" s="112">
        <v>13.006</v>
      </c>
      <c r="C335" s="146" t="s">
        <v>185</v>
      </c>
      <c r="D335" s="158" t="s">
        <v>178</v>
      </c>
      <c r="E335" s="148">
        <v>11</v>
      </c>
      <c r="F335" s="23"/>
      <c r="G335" s="29">
        <f>+E335*F335</f>
        <v>0</v>
      </c>
    </row>
    <row r="336" spans="1:7" x14ac:dyDescent="0.25">
      <c r="A336" s="27"/>
      <c r="B336" s="112"/>
      <c r="C336" s="146"/>
      <c r="D336" s="158"/>
      <c r="E336" s="148"/>
      <c r="F336" s="23"/>
      <c r="G336" s="23"/>
    </row>
    <row r="337" spans="1:7" x14ac:dyDescent="0.25">
      <c r="A337" s="27"/>
      <c r="B337" s="112">
        <v>13.0061</v>
      </c>
      <c r="C337" s="146" t="s">
        <v>186</v>
      </c>
      <c r="D337" s="158" t="s">
        <v>178</v>
      </c>
      <c r="E337" s="148">
        <v>4</v>
      </c>
      <c r="F337" s="23"/>
      <c r="G337" s="29">
        <f>+E337*F337</f>
        <v>0</v>
      </c>
    </row>
    <row r="338" spans="1:7" x14ac:dyDescent="0.25">
      <c r="A338" s="27"/>
      <c r="B338" s="112"/>
      <c r="C338" s="146"/>
      <c r="D338" s="158"/>
      <c r="E338" s="148"/>
      <c r="F338" s="23"/>
      <c r="G338" s="23"/>
    </row>
    <row r="339" spans="1:7" x14ac:dyDescent="0.25">
      <c r="A339" s="27"/>
      <c r="B339" s="112">
        <v>13.0062</v>
      </c>
      <c r="C339" s="146" t="s">
        <v>187</v>
      </c>
      <c r="D339" s="158" t="s">
        <v>178</v>
      </c>
      <c r="E339" s="148">
        <v>9</v>
      </c>
      <c r="F339" s="23"/>
      <c r="G339" s="29">
        <f>+E339*F339</f>
        <v>0</v>
      </c>
    </row>
    <row r="340" spans="1:7" x14ac:dyDescent="0.25">
      <c r="A340" s="27"/>
      <c r="B340" s="112"/>
      <c r="C340" s="146"/>
      <c r="D340" s="158"/>
      <c r="E340" s="148"/>
      <c r="F340" s="23"/>
      <c r="G340" s="23"/>
    </row>
    <row r="341" spans="1:7" x14ac:dyDescent="0.25">
      <c r="A341" s="27"/>
      <c r="B341" s="112">
        <v>13.0063</v>
      </c>
      <c r="C341" s="146" t="s">
        <v>188</v>
      </c>
      <c r="D341" s="158" t="s">
        <v>178</v>
      </c>
      <c r="E341" s="148">
        <v>44</v>
      </c>
      <c r="F341" s="23"/>
      <c r="G341" s="29">
        <f>+E341*F341</f>
        <v>0</v>
      </c>
    </row>
    <row r="342" spans="1:7" x14ac:dyDescent="0.25">
      <c r="A342" s="27"/>
      <c r="B342" s="112"/>
      <c r="C342" s="146"/>
      <c r="D342" s="158"/>
      <c r="E342" s="148"/>
      <c r="F342" s="23"/>
      <c r="G342" s="23"/>
    </row>
    <row r="343" spans="1:7" x14ac:dyDescent="0.25">
      <c r="A343" s="27"/>
      <c r="B343" s="112">
        <v>13.006399999999999</v>
      </c>
      <c r="C343" s="146" t="s">
        <v>189</v>
      </c>
      <c r="D343" s="158" t="s">
        <v>178</v>
      </c>
      <c r="E343" s="148">
        <v>9</v>
      </c>
      <c r="F343" s="23"/>
      <c r="G343" s="29">
        <f>+E343*F343</f>
        <v>0</v>
      </c>
    </row>
    <row r="344" spans="1:7" x14ac:dyDescent="0.25">
      <c r="A344" s="27"/>
      <c r="B344" s="112"/>
      <c r="C344" s="146"/>
      <c r="D344" s="158"/>
      <c r="E344" s="148"/>
      <c r="F344" s="23"/>
      <c r="G344" s="23"/>
    </row>
    <row r="345" spans="1:7" x14ac:dyDescent="0.25">
      <c r="A345" s="27"/>
      <c r="B345" s="112">
        <v>13.006500000000001</v>
      </c>
      <c r="C345" s="146" t="s">
        <v>190</v>
      </c>
      <c r="D345" s="158" t="s">
        <v>178</v>
      </c>
      <c r="E345" s="148">
        <v>44</v>
      </c>
      <c r="F345" s="23"/>
      <c r="G345" s="29">
        <f>+E345*F345</f>
        <v>0</v>
      </c>
    </row>
    <row r="346" spans="1:7" x14ac:dyDescent="0.25">
      <c r="A346" s="27"/>
      <c r="B346" s="112"/>
      <c r="C346" s="146"/>
      <c r="D346" s="158"/>
      <c r="E346" s="148"/>
      <c r="F346" s="23"/>
      <c r="G346" s="23"/>
    </row>
    <row r="347" spans="1:7" x14ac:dyDescent="0.25">
      <c r="A347" s="27"/>
      <c r="B347" s="112">
        <v>13.006600000000001</v>
      </c>
      <c r="C347" s="146" t="s">
        <v>191</v>
      </c>
      <c r="D347" s="158" t="s">
        <v>178</v>
      </c>
      <c r="E347" s="148">
        <v>9</v>
      </c>
      <c r="F347" s="23"/>
      <c r="G347" s="29">
        <f>+E347*F347</f>
        <v>0</v>
      </c>
    </row>
    <row r="348" spans="1:7" x14ac:dyDescent="0.25">
      <c r="A348" s="27"/>
      <c r="B348" s="112"/>
      <c r="C348" s="146"/>
      <c r="D348" s="158"/>
      <c r="E348" s="148"/>
      <c r="F348" s="23"/>
      <c r="G348" s="23"/>
    </row>
    <row r="349" spans="1:7" x14ac:dyDescent="0.25">
      <c r="A349" s="27"/>
      <c r="B349" s="112">
        <v>13.0067</v>
      </c>
      <c r="C349" s="146" t="s">
        <v>192</v>
      </c>
      <c r="D349" s="158" t="s">
        <v>178</v>
      </c>
      <c r="E349" s="148">
        <v>44</v>
      </c>
      <c r="F349" s="23"/>
      <c r="G349" s="29">
        <f>+E349*F349</f>
        <v>0</v>
      </c>
    </row>
    <row r="350" spans="1:7" x14ac:dyDescent="0.25">
      <c r="A350" s="27"/>
      <c r="B350" s="112"/>
      <c r="C350" s="146"/>
      <c r="D350" s="158"/>
      <c r="E350" s="148"/>
      <c r="F350" s="23"/>
      <c r="G350" s="23"/>
    </row>
    <row r="351" spans="1:7" x14ac:dyDescent="0.25">
      <c r="A351" s="27"/>
      <c r="B351" s="112">
        <v>13.0068</v>
      </c>
      <c r="C351" s="146" t="s">
        <v>193</v>
      </c>
      <c r="D351" s="158" t="s">
        <v>178</v>
      </c>
      <c r="E351" s="148">
        <v>10</v>
      </c>
      <c r="F351" s="23"/>
      <c r="G351" s="29">
        <f>+E351*F351</f>
        <v>0</v>
      </c>
    </row>
    <row r="352" spans="1:7" x14ac:dyDescent="0.25">
      <c r="A352" s="27"/>
      <c r="B352" s="112"/>
      <c r="C352" s="146"/>
      <c r="D352" s="158"/>
      <c r="E352" s="148"/>
      <c r="F352" s="23"/>
      <c r="G352" s="23"/>
    </row>
    <row r="353" spans="1:7" x14ac:dyDescent="0.25">
      <c r="A353" s="27"/>
      <c r="B353" s="112">
        <v>13.0069</v>
      </c>
      <c r="C353" s="146" t="s">
        <v>194</v>
      </c>
      <c r="D353" s="158" t="s">
        <v>178</v>
      </c>
      <c r="E353" s="148">
        <v>15</v>
      </c>
      <c r="F353" s="23"/>
      <c r="G353" s="29">
        <f>+E353*F353</f>
        <v>0</v>
      </c>
    </row>
    <row r="354" spans="1:7" x14ac:dyDescent="0.25">
      <c r="A354" s="27"/>
      <c r="B354" s="112"/>
      <c r="C354" s="146"/>
      <c r="D354" s="158"/>
      <c r="E354" s="148"/>
      <c r="F354" s="23"/>
      <c r="G354" s="23"/>
    </row>
    <row r="355" spans="1:7" x14ac:dyDescent="0.25">
      <c r="A355" s="27"/>
      <c r="B355" s="112">
        <v>13.007</v>
      </c>
      <c r="C355" s="146" t="s">
        <v>195</v>
      </c>
      <c r="D355" s="158" t="s">
        <v>178</v>
      </c>
      <c r="E355" s="148">
        <v>12</v>
      </c>
      <c r="F355" s="23"/>
      <c r="G355" s="29">
        <f>+E355*F355</f>
        <v>0</v>
      </c>
    </row>
    <row r="356" spans="1:7" x14ac:dyDescent="0.25">
      <c r="A356" s="27"/>
      <c r="B356" s="112"/>
      <c r="C356" s="146"/>
      <c r="D356" s="158"/>
      <c r="E356" s="148"/>
      <c r="F356" s="23"/>
      <c r="G356" s="23"/>
    </row>
    <row r="357" spans="1:7" x14ac:dyDescent="0.25">
      <c r="A357" s="27"/>
      <c r="B357" s="112">
        <v>13.007099999999999</v>
      </c>
      <c r="C357" s="146" t="s">
        <v>196</v>
      </c>
      <c r="D357" s="158" t="s">
        <v>178</v>
      </c>
      <c r="E357" s="148">
        <v>44</v>
      </c>
      <c r="F357" s="23"/>
      <c r="G357" s="29">
        <f>+E357*F357</f>
        <v>0</v>
      </c>
    </row>
    <row r="358" spans="1:7" x14ac:dyDescent="0.25">
      <c r="A358" s="27"/>
      <c r="B358" s="112"/>
      <c r="C358" s="146"/>
      <c r="D358" s="158"/>
      <c r="E358" s="148"/>
      <c r="F358" s="23"/>
      <c r="G358" s="23"/>
    </row>
    <row r="359" spans="1:7" x14ac:dyDescent="0.25">
      <c r="A359" s="27"/>
      <c r="B359" s="112">
        <v>13.007199999999999</v>
      </c>
      <c r="C359" s="146" t="s">
        <v>197</v>
      </c>
      <c r="D359" s="158" t="s">
        <v>178</v>
      </c>
      <c r="E359" s="148">
        <v>2</v>
      </c>
      <c r="F359" s="23"/>
      <c r="G359" s="29">
        <f>+E359*F359</f>
        <v>0</v>
      </c>
    </row>
    <row r="360" spans="1:7" x14ac:dyDescent="0.25">
      <c r="A360" s="27"/>
      <c r="B360" s="112"/>
      <c r="C360" s="146"/>
      <c r="D360" s="158"/>
      <c r="E360" s="148"/>
      <c r="F360" s="23"/>
      <c r="G360" s="23"/>
    </row>
    <row r="361" spans="1:7" x14ac:dyDescent="0.25">
      <c r="A361" s="27"/>
      <c r="B361" s="112">
        <v>13.007300000000001</v>
      </c>
      <c r="C361" s="146" t="s">
        <v>198</v>
      </c>
      <c r="D361" s="158" t="s">
        <v>178</v>
      </c>
      <c r="E361" s="148">
        <v>2</v>
      </c>
      <c r="F361" s="23"/>
      <c r="G361" s="29">
        <f>+E361*F361</f>
        <v>0</v>
      </c>
    </row>
    <row r="362" spans="1:7" x14ac:dyDescent="0.25">
      <c r="A362" s="27"/>
      <c r="B362" s="112"/>
      <c r="C362" s="146"/>
      <c r="D362" s="158"/>
      <c r="E362" s="148"/>
      <c r="F362" s="23"/>
      <c r="G362" s="23"/>
    </row>
    <row r="363" spans="1:7" x14ac:dyDescent="0.25">
      <c r="A363" s="27"/>
      <c r="B363" s="112">
        <v>13.007400000000001</v>
      </c>
      <c r="C363" s="146" t="s">
        <v>199</v>
      </c>
      <c r="D363" s="158" t="s">
        <v>178</v>
      </c>
      <c r="E363" s="148">
        <v>9</v>
      </c>
      <c r="F363" s="23"/>
      <c r="G363" s="29">
        <f>+E363*F363</f>
        <v>0</v>
      </c>
    </row>
    <row r="364" spans="1:7" x14ac:dyDescent="0.25">
      <c r="A364" s="27"/>
      <c r="B364" s="112"/>
      <c r="C364" s="146"/>
      <c r="D364" s="158"/>
      <c r="E364" s="148"/>
      <c r="F364" s="23"/>
      <c r="G364" s="23"/>
    </row>
    <row r="365" spans="1:7" x14ac:dyDescent="0.25">
      <c r="A365" s="27"/>
      <c r="B365" s="112">
        <v>13.0075</v>
      </c>
      <c r="C365" s="146" t="s">
        <v>200</v>
      </c>
      <c r="D365" s="158" t="s">
        <v>178</v>
      </c>
      <c r="E365" s="148">
        <v>4</v>
      </c>
      <c r="F365" s="23"/>
      <c r="G365" s="29">
        <f>+E365*F365</f>
        <v>0</v>
      </c>
    </row>
    <row r="366" spans="1:7" x14ac:dyDescent="0.25">
      <c r="A366" s="27"/>
      <c r="B366" s="112"/>
      <c r="C366" s="146"/>
      <c r="D366" s="158"/>
      <c r="E366" s="148"/>
      <c r="F366" s="23"/>
      <c r="G366" s="23"/>
    </row>
    <row r="367" spans="1:7" x14ac:dyDescent="0.25">
      <c r="A367" s="27"/>
      <c r="B367" s="112">
        <v>13.0076</v>
      </c>
      <c r="C367" s="146" t="s">
        <v>201</v>
      </c>
      <c r="D367" s="158" t="s">
        <v>178</v>
      </c>
      <c r="E367" s="148">
        <v>40</v>
      </c>
      <c r="F367" s="23"/>
      <c r="G367" s="29">
        <f>+E367*F367</f>
        <v>0</v>
      </c>
    </row>
    <row r="368" spans="1:7" x14ac:dyDescent="0.25">
      <c r="A368" s="27"/>
      <c r="B368" s="112"/>
      <c r="C368" s="146"/>
      <c r="D368" s="158"/>
      <c r="E368" s="148"/>
      <c r="F368" s="23"/>
      <c r="G368" s="23"/>
    </row>
    <row r="369" spans="1:7" x14ac:dyDescent="0.25">
      <c r="A369" s="27"/>
      <c r="B369" s="112">
        <v>13.0077</v>
      </c>
      <c r="C369" s="146" t="s">
        <v>202</v>
      </c>
      <c r="D369" s="158" t="s">
        <v>178</v>
      </c>
      <c r="E369" s="148">
        <v>1</v>
      </c>
      <c r="F369" s="23"/>
      <c r="G369" s="29">
        <f>+E369*F369</f>
        <v>0</v>
      </c>
    </row>
    <row r="370" spans="1:7" x14ac:dyDescent="0.25">
      <c r="A370" s="27"/>
      <c r="B370" s="112"/>
      <c r="C370" s="146"/>
      <c r="D370" s="158"/>
      <c r="E370" s="148"/>
      <c r="F370" s="23"/>
      <c r="G370" s="23"/>
    </row>
    <row r="371" spans="1:7" x14ac:dyDescent="0.25">
      <c r="A371" s="27"/>
      <c r="B371" s="112">
        <v>13.0078</v>
      </c>
      <c r="C371" s="146" t="s">
        <v>203</v>
      </c>
      <c r="D371" s="158" t="s">
        <v>178</v>
      </c>
      <c r="E371" s="148">
        <v>1</v>
      </c>
      <c r="F371" s="23"/>
      <c r="G371" s="29">
        <f>+E371*F371</f>
        <v>0</v>
      </c>
    </row>
    <row r="372" spans="1:7" x14ac:dyDescent="0.25">
      <c r="A372" s="27"/>
      <c r="B372" s="112"/>
      <c r="C372" s="146"/>
      <c r="D372" s="158"/>
      <c r="E372" s="148"/>
      <c r="F372" s="23"/>
      <c r="G372" s="23"/>
    </row>
    <row r="373" spans="1:7" x14ac:dyDescent="0.25">
      <c r="A373" s="27"/>
      <c r="B373" s="112">
        <v>13.007899999999999</v>
      </c>
      <c r="C373" s="146" t="s">
        <v>204</v>
      </c>
      <c r="D373" s="158" t="s">
        <v>178</v>
      </c>
      <c r="E373" s="148">
        <v>2</v>
      </c>
      <c r="F373" s="23"/>
      <c r="G373" s="29">
        <f>+E373*F373</f>
        <v>0</v>
      </c>
    </row>
    <row r="374" spans="1:7" x14ac:dyDescent="0.25">
      <c r="A374" s="27"/>
      <c r="B374" s="112"/>
      <c r="C374" s="146"/>
      <c r="D374" s="158"/>
      <c r="E374" s="148"/>
      <c r="F374" s="23"/>
      <c r="G374" s="23"/>
    </row>
    <row r="375" spans="1:7" x14ac:dyDescent="0.25">
      <c r="A375" s="27"/>
      <c r="B375" s="163"/>
      <c r="C375" s="152" t="s">
        <v>26</v>
      </c>
      <c r="D375" s="164"/>
      <c r="E375" s="165"/>
      <c r="F375" s="36"/>
      <c r="G375" s="36"/>
    </row>
    <row r="376" spans="1:7" ht="45" x14ac:dyDescent="0.25">
      <c r="A376" s="27"/>
      <c r="B376" s="166"/>
      <c r="C376" s="146" t="s">
        <v>290</v>
      </c>
      <c r="D376" s="167"/>
      <c r="E376" s="148"/>
      <c r="F376" s="23"/>
      <c r="G376" s="23"/>
    </row>
    <row r="377" spans="1:7" x14ac:dyDescent="0.25">
      <c r="A377" s="27"/>
      <c r="B377" s="168">
        <v>13.007999999999999</v>
      </c>
      <c r="C377" s="169" t="s">
        <v>291</v>
      </c>
      <c r="D377" s="170" t="s">
        <v>60</v>
      </c>
      <c r="E377" s="148">
        <v>5</v>
      </c>
      <c r="F377" s="23"/>
      <c r="G377" s="29">
        <f>+E377*F377</f>
        <v>0</v>
      </c>
    </row>
    <row r="378" spans="1:7" x14ac:dyDescent="0.25">
      <c r="A378" s="27"/>
      <c r="B378" s="171"/>
      <c r="C378" s="169"/>
      <c r="D378" s="170"/>
      <c r="E378" s="148"/>
      <c r="F378" s="23"/>
      <c r="G378" s="23"/>
    </row>
    <row r="379" spans="1:7" x14ac:dyDescent="0.25">
      <c r="A379" s="27"/>
      <c r="B379" s="166">
        <v>13.008100000000001</v>
      </c>
      <c r="C379" s="169" t="s">
        <v>292</v>
      </c>
      <c r="D379" s="170" t="s">
        <v>60</v>
      </c>
      <c r="E379" s="148">
        <v>33</v>
      </c>
      <c r="F379" s="23"/>
      <c r="G379" s="29">
        <f>+E379*F379</f>
        <v>0</v>
      </c>
    </row>
    <row r="380" spans="1:7" x14ac:dyDescent="0.25">
      <c r="A380" s="27"/>
      <c r="B380" s="171"/>
      <c r="C380" s="155"/>
      <c r="D380" s="167"/>
      <c r="E380" s="148"/>
      <c r="F380" s="23"/>
      <c r="G380" s="23"/>
    </row>
    <row r="381" spans="1:7" ht="45" x14ac:dyDescent="0.25">
      <c r="A381" s="27"/>
      <c r="B381" s="166"/>
      <c r="C381" s="146" t="s">
        <v>293</v>
      </c>
      <c r="D381" s="167"/>
      <c r="E381" s="148"/>
      <c r="F381" s="23"/>
      <c r="G381" s="23"/>
    </row>
    <row r="382" spans="1:7" x14ac:dyDescent="0.25">
      <c r="A382" s="27"/>
      <c r="B382" s="171">
        <v>13.0082</v>
      </c>
      <c r="C382" s="155" t="s">
        <v>294</v>
      </c>
      <c r="D382" s="170" t="s">
        <v>46</v>
      </c>
      <c r="E382" s="148">
        <v>3</v>
      </c>
      <c r="F382" s="23"/>
      <c r="G382" s="29">
        <f>+E382*F382</f>
        <v>0</v>
      </c>
    </row>
    <row r="383" spans="1:7" x14ac:dyDescent="0.25">
      <c r="A383" s="27"/>
      <c r="B383" s="166"/>
      <c r="C383" s="155"/>
      <c r="D383" s="170"/>
      <c r="E383" s="148"/>
      <c r="F383" s="23"/>
      <c r="G383" s="23"/>
    </row>
    <row r="384" spans="1:7" x14ac:dyDescent="0.25">
      <c r="A384" s="27"/>
      <c r="B384" s="171">
        <v>13.0083</v>
      </c>
      <c r="C384" s="155" t="s">
        <v>295</v>
      </c>
      <c r="D384" s="170" t="s">
        <v>46</v>
      </c>
      <c r="E384" s="148">
        <v>2</v>
      </c>
      <c r="F384" s="23"/>
      <c r="G384" s="29">
        <f>+E384*F384</f>
        <v>0</v>
      </c>
    </row>
    <row r="385" spans="1:7" x14ac:dyDescent="0.25">
      <c r="A385" s="27"/>
      <c r="B385" s="166"/>
      <c r="C385" s="155"/>
      <c r="D385" s="167"/>
      <c r="E385" s="148"/>
      <c r="F385" s="23"/>
      <c r="G385" s="23"/>
    </row>
    <row r="386" spans="1:7" ht="45" x14ac:dyDescent="0.25">
      <c r="A386" s="27"/>
      <c r="B386" s="171"/>
      <c r="C386" s="146" t="s">
        <v>296</v>
      </c>
      <c r="D386" s="167"/>
      <c r="E386" s="148"/>
      <c r="F386" s="23"/>
      <c r="G386" s="23"/>
    </row>
    <row r="387" spans="1:7" x14ac:dyDescent="0.25">
      <c r="A387" s="27"/>
      <c r="B387" s="166">
        <v>13.0084</v>
      </c>
      <c r="C387" s="155" t="s">
        <v>297</v>
      </c>
      <c r="D387" s="170" t="s">
        <v>46</v>
      </c>
      <c r="E387" s="148">
        <v>2</v>
      </c>
      <c r="F387" s="23"/>
      <c r="G387" s="29">
        <f>+E387*F387</f>
        <v>0</v>
      </c>
    </row>
    <row r="388" spans="1:7" x14ac:dyDescent="0.25">
      <c r="A388" s="27"/>
      <c r="B388" s="171"/>
      <c r="C388" s="155"/>
      <c r="D388" s="167"/>
      <c r="E388" s="148"/>
      <c r="F388" s="23"/>
      <c r="G388" s="23"/>
    </row>
    <row r="389" spans="1:7" ht="45" x14ac:dyDescent="0.25">
      <c r="A389" s="27"/>
      <c r="B389" s="172"/>
      <c r="C389" s="146" t="s">
        <v>298</v>
      </c>
      <c r="D389" s="167"/>
      <c r="E389" s="148"/>
      <c r="F389" s="23"/>
      <c r="G389" s="23"/>
    </row>
    <row r="390" spans="1:7" x14ac:dyDescent="0.25">
      <c r="A390" s="27"/>
      <c r="B390" s="129">
        <v>13.0085</v>
      </c>
      <c r="C390" s="155" t="s">
        <v>299</v>
      </c>
      <c r="D390" s="170" t="s">
        <v>46</v>
      </c>
      <c r="E390" s="148">
        <v>1</v>
      </c>
      <c r="F390" s="23"/>
      <c r="G390" s="29">
        <f>+E390*F390</f>
        <v>0</v>
      </c>
    </row>
    <row r="391" spans="1:7" x14ac:dyDescent="0.25">
      <c r="A391" s="27"/>
      <c r="B391" s="129"/>
      <c r="C391" s="155"/>
      <c r="D391" s="170"/>
      <c r="E391" s="148"/>
      <c r="F391" s="23"/>
      <c r="G391" s="23"/>
    </row>
    <row r="392" spans="1:7" ht="45" x14ac:dyDescent="0.25">
      <c r="A392" s="27"/>
      <c r="B392" s="172"/>
      <c r="C392" s="146" t="s">
        <v>300</v>
      </c>
      <c r="D392" s="167"/>
      <c r="E392" s="148"/>
      <c r="F392" s="23"/>
      <c r="G392" s="23"/>
    </row>
    <row r="393" spans="1:7" x14ac:dyDescent="0.25">
      <c r="A393" s="27"/>
      <c r="B393" s="171">
        <v>13.008599999999999</v>
      </c>
      <c r="C393" s="155" t="s">
        <v>301</v>
      </c>
      <c r="D393" s="170" t="s">
        <v>46</v>
      </c>
      <c r="E393" s="148">
        <v>1</v>
      </c>
      <c r="F393" s="23"/>
      <c r="G393" s="29">
        <f>+E393*F393</f>
        <v>0</v>
      </c>
    </row>
    <row r="394" spans="1:7" x14ac:dyDescent="0.25">
      <c r="A394" s="27"/>
      <c r="B394" s="171"/>
      <c r="C394" s="155"/>
      <c r="D394" s="170"/>
      <c r="E394" s="148"/>
      <c r="F394" s="23"/>
      <c r="G394" s="23"/>
    </row>
    <row r="395" spans="1:7" ht="45.75" x14ac:dyDescent="0.25">
      <c r="A395" s="27"/>
      <c r="B395" s="171"/>
      <c r="C395" s="173" t="s">
        <v>302</v>
      </c>
      <c r="D395" s="167"/>
      <c r="E395" s="148"/>
      <c r="F395" s="23"/>
      <c r="G395" s="23"/>
    </row>
    <row r="396" spans="1:7" x14ac:dyDescent="0.25">
      <c r="A396" s="27"/>
      <c r="B396" s="171">
        <v>13.008699999999999</v>
      </c>
      <c r="C396" s="155" t="s">
        <v>303</v>
      </c>
      <c r="D396" s="170" t="s">
        <v>46</v>
      </c>
      <c r="E396" s="148">
        <v>7</v>
      </c>
      <c r="F396" s="23"/>
      <c r="G396" s="29">
        <f>+E396*F396</f>
        <v>0</v>
      </c>
    </row>
    <row r="397" spans="1:7" x14ac:dyDescent="0.25">
      <c r="A397" s="27"/>
      <c r="B397" s="172"/>
      <c r="C397" s="155"/>
      <c r="D397" s="170"/>
      <c r="E397" s="148"/>
      <c r="F397" s="23"/>
      <c r="G397" s="23"/>
    </row>
    <row r="398" spans="1:7" x14ac:dyDescent="0.25">
      <c r="A398" s="27"/>
      <c r="B398" s="171">
        <v>13.008800000000001</v>
      </c>
      <c r="C398" s="155" t="s">
        <v>304</v>
      </c>
      <c r="D398" s="170" t="s">
        <v>46</v>
      </c>
      <c r="E398" s="148">
        <v>18</v>
      </c>
      <c r="F398" s="23"/>
      <c r="G398" s="29">
        <f>+E398*F398</f>
        <v>0</v>
      </c>
    </row>
    <row r="399" spans="1:7" x14ac:dyDescent="0.25">
      <c r="A399" s="27"/>
      <c r="B399" s="171"/>
      <c r="C399" s="155"/>
      <c r="D399" s="170"/>
      <c r="E399" s="148"/>
      <c r="F399" s="23"/>
      <c r="G399" s="23"/>
    </row>
    <row r="400" spans="1:7" ht="22.5" x14ac:dyDescent="0.25">
      <c r="A400" s="27"/>
      <c r="B400" s="172"/>
      <c r="C400" s="146" t="s">
        <v>305</v>
      </c>
      <c r="D400" s="167"/>
      <c r="E400" s="148"/>
      <c r="F400" s="23"/>
      <c r="G400" s="23"/>
    </row>
    <row r="401" spans="1:7" x14ac:dyDescent="0.25">
      <c r="A401" s="27"/>
      <c r="B401" s="171">
        <v>13.008900000000001</v>
      </c>
      <c r="C401" s="155" t="s">
        <v>306</v>
      </c>
      <c r="D401" s="170" t="s">
        <v>60</v>
      </c>
      <c r="E401" s="148">
        <v>32</v>
      </c>
      <c r="F401" s="23"/>
      <c r="G401" s="29">
        <f>+E401*F401</f>
        <v>0</v>
      </c>
    </row>
    <row r="402" spans="1:7" x14ac:dyDescent="0.25">
      <c r="A402" s="27"/>
      <c r="B402" s="171"/>
      <c r="C402" s="155"/>
      <c r="D402" s="170"/>
      <c r="E402" s="148"/>
      <c r="F402" s="23"/>
      <c r="G402" s="23"/>
    </row>
    <row r="403" spans="1:7" ht="22.5" x14ac:dyDescent="0.25">
      <c r="A403" s="27"/>
      <c r="B403" s="171"/>
      <c r="C403" s="146" t="s">
        <v>307</v>
      </c>
      <c r="D403" s="167"/>
      <c r="E403" s="148"/>
      <c r="F403" s="23"/>
      <c r="G403" s="23"/>
    </row>
    <row r="404" spans="1:7" x14ac:dyDescent="0.25">
      <c r="A404" s="27"/>
      <c r="B404" s="171">
        <v>13.009</v>
      </c>
      <c r="C404" s="155" t="s">
        <v>308</v>
      </c>
      <c r="D404" s="170" t="s">
        <v>60</v>
      </c>
      <c r="E404" s="148">
        <v>4</v>
      </c>
      <c r="F404" s="23"/>
      <c r="G404" s="29">
        <f>+E404*F404</f>
        <v>0</v>
      </c>
    </row>
    <row r="405" spans="1:7" x14ac:dyDescent="0.25">
      <c r="A405" s="27"/>
      <c r="B405" s="171"/>
      <c r="C405" s="155"/>
      <c r="D405" s="170"/>
      <c r="E405" s="148"/>
      <c r="F405" s="23"/>
      <c r="G405" s="23"/>
    </row>
    <row r="406" spans="1:7" ht="22.5" x14ac:dyDescent="0.25">
      <c r="A406" s="27"/>
      <c r="B406" s="171"/>
      <c r="C406" s="146" t="s">
        <v>309</v>
      </c>
      <c r="D406" s="167"/>
      <c r="E406" s="148"/>
      <c r="F406" s="23"/>
      <c r="G406" s="23"/>
    </row>
    <row r="407" spans="1:7" x14ac:dyDescent="0.25">
      <c r="A407" s="27"/>
      <c r="B407" s="171">
        <v>13.0091</v>
      </c>
      <c r="C407" s="155" t="s">
        <v>310</v>
      </c>
      <c r="D407" s="170" t="s">
        <v>60</v>
      </c>
      <c r="E407" s="148">
        <v>10</v>
      </c>
      <c r="F407" s="23"/>
      <c r="G407" s="29">
        <f>+E407*F407</f>
        <v>0</v>
      </c>
    </row>
    <row r="408" spans="1:7" x14ac:dyDescent="0.25">
      <c r="A408" s="27"/>
      <c r="B408" s="172"/>
      <c r="C408" s="174"/>
      <c r="D408" s="175"/>
      <c r="E408" s="115"/>
      <c r="F408" s="29"/>
      <c r="G408" s="29"/>
    </row>
    <row r="409" spans="1:7" ht="23.25" x14ac:dyDescent="0.25">
      <c r="A409" s="27"/>
      <c r="B409" s="171"/>
      <c r="C409" s="173" t="s">
        <v>311</v>
      </c>
      <c r="D409" s="167"/>
      <c r="E409" s="148"/>
      <c r="F409" s="23"/>
      <c r="G409" s="23"/>
    </row>
    <row r="410" spans="1:7" x14ac:dyDescent="0.25">
      <c r="A410" s="27"/>
      <c r="B410" s="171">
        <v>13.0092</v>
      </c>
      <c r="C410" s="155" t="s">
        <v>312</v>
      </c>
      <c r="D410" s="170" t="s">
        <v>46</v>
      </c>
      <c r="E410" s="148">
        <v>1</v>
      </c>
      <c r="F410" s="23"/>
      <c r="G410" s="29">
        <f>+E410*F410</f>
        <v>0</v>
      </c>
    </row>
    <row r="411" spans="1:7" x14ac:dyDescent="0.25">
      <c r="A411" s="27"/>
      <c r="B411" s="142"/>
      <c r="C411" s="155"/>
      <c r="D411" s="167"/>
      <c r="E411" s="148"/>
      <c r="F411" s="23"/>
      <c r="G411" s="23"/>
    </row>
    <row r="412" spans="1:7" ht="23.25" x14ac:dyDescent="0.25">
      <c r="A412" s="27"/>
      <c r="B412" s="171">
        <v>13.0093</v>
      </c>
      <c r="C412" s="173" t="s">
        <v>313</v>
      </c>
      <c r="D412" s="170" t="s">
        <v>46</v>
      </c>
      <c r="E412" s="148">
        <v>1</v>
      </c>
      <c r="F412" s="23"/>
      <c r="G412" s="29">
        <f>+E412*F412</f>
        <v>0</v>
      </c>
    </row>
    <row r="413" spans="1:7" x14ac:dyDescent="0.25">
      <c r="A413" s="27"/>
      <c r="B413" s="172"/>
      <c r="C413" s="155" t="s">
        <v>223</v>
      </c>
      <c r="D413" s="167"/>
      <c r="E413" s="148"/>
      <c r="F413" s="23"/>
      <c r="G413" s="23"/>
    </row>
    <row r="414" spans="1:7" ht="23.25" x14ac:dyDescent="0.25">
      <c r="A414" s="27"/>
      <c r="B414" s="171">
        <v>13.009399999999999</v>
      </c>
      <c r="C414" s="173" t="s">
        <v>314</v>
      </c>
      <c r="D414" s="170" t="s">
        <v>46</v>
      </c>
      <c r="E414" s="148">
        <v>4</v>
      </c>
      <c r="F414" s="23"/>
      <c r="G414" s="29">
        <f>+E414*F414</f>
        <v>0</v>
      </c>
    </row>
    <row r="415" spans="1:7" x14ac:dyDescent="0.25">
      <c r="A415" s="27"/>
      <c r="B415" s="129"/>
      <c r="C415" s="155"/>
      <c r="D415" s="170"/>
      <c r="E415" s="148"/>
      <c r="F415" s="23"/>
      <c r="G415" s="23"/>
    </row>
    <row r="416" spans="1:7" ht="68.25" x14ac:dyDescent="0.25">
      <c r="A416" s="27"/>
      <c r="B416" s="171">
        <v>13.009499999999999</v>
      </c>
      <c r="C416" s="173" t="s">
        <v>315</v>
      </c>
      <c r="D416" s="170" t="s">
        <v>46</v>
      </c>
      <c r="E416" s="148">
        <v>1</v>
      </c>
      <c r="F416" s="23"/>
      <c r="G416" s="29">
        <f>+E416*F416</f>
        <v>0</v>
      </c>
    </row>
    <row r="417" spans="1:7" x14ac:dyDescent="0.25">
      <c r="A417" s="27"/>
      <c r="B417" s="129"/>
      <c r="C417" s="155" t="s">
        <v>223</v>
      </c>
      <c r="D417" s="167"/>
      <c r="E417" s="148"/>
      <c r="F417" s="23"/>
      <c r="G417" s="23"/>
    </row>
    <row r="418" spans="1:7" ht="45.75" x14ac:dyDescent="0.25">
      <c r="A418" s="27"/>
      <c r="B418" s="171">
        <v>13.009600000000001</v>
      </c>
      <c r="C418" s="173" t="s">
        <v>316</v>
      </c>
      <c r="D418" s="170" t="s">
        <v>46</v>
      </c>
      <c r="E418" s="148">
        <v>1</v>
      </c>
      <c r="F418" s="23"/>
      <c r="G418" s="29">
        <f>+E418*F418</f>
        <v>0</v>
      </c>
    </row>
    <row r="419" spans="1:7" x14ac:dyDescent="0.25">
      <c r="A419" s="27"/>
      <c r="B419" s="129"/>
      <c r="C419" s="176"/>
      <c r="D419" s="176"/>
      <c r="E419" s="148"/>
      <c r="F419" s="23"/>
      <c r="G419" s="23"/>
    </row>
    <row r="420" spans="1:7" ht="34.5" x14ac:dyDescent="0.25">
      <c r="A420" s="27"/>
      <c r="B420" s="129"/>
      <c r="C420" s="173" t="s">
        <v>622</v>
      </c>
      <c r="D420" s="167"/>
      <c r="E420" s="148"/>
      <c r="F420" s="23"/>
      <c r="G420" s="23"/>
    </row>
    <row r="421" spans="1:7" x14ac:dyDescent="0.25">
      <c r="A421" s="27"/>
      <c r="B421" s="171">
        <v>13.0097</v>
      </c>
      <c r="C421" s="157" t="s">
        <v>317</v>
      </c>
      <c r="D421" s="177" t="s">
        <v>160</v>
      </c>
      <c r="E421" s="148">
        <v>2</v>
      </c>
      <c r="F421" s="23"/>
      <c r="G421" s="29">
        <f>+E421*F421</f>
        <v>0</v>
      </c>
    </row>
    <row r="422" spans="1:7" x14ac:dyDescent="0.25">
      <c r="A422" s="27"/>
      <c r="B422" s="129"/>
      <c r="C422" s="157"/>
      <c r="D422" s="177"/>
      <c r="E422" s="148"/>
      <c r="F422" s="23"/>
      <c r="G422" s="23"/>
    </row>
    <row r="423" spans="1:7" x14ac:dyDescent="0.25">
      <c r="A423" s="27"/>
      <c r="B423" s="171">
        <v>13.0098</v>
      </c>
      <c r="C423" s="157" t="s">
        <v>318</v>
      </c>
      <c r="D423" s="177" t="s">
        <v>160</v>
      </c>
      <c r="E423" s="148">
        <v>16</v>
      </c>
      <c r="F423" s="23"/>
      <c r="G423" s="29">
        <f>+E423*F423</f>
        <v>0</v>
      </c>
    </row>
    <row r="424" spans="1:7" x14ac:dyDescent="0.25">
      <c r="A424" s="27"/>
      <c r="B424" s="171"/>
      <c r="C424" s="155"/>
      <c r="D424" s="178"/>
      <c r="E424" s="148"/>
      <c r="F424" s="23"/>
      <c r="G424" s="23"/>
    </row>
    <row r="425" spans="1:7" ht="23.25" x14ac:dyDescent="0.25">
      <c r="A425" s="27"/>
      <c r="B425" s="171">
        <v>13.0099</v>
      </c>
      <c r="C425" s="173" t="s">
        <v>319</v>
      </c>
      <c r="D425" s="170" t="s">
        <v>60</v>
      </c>
      <c r="E425" s="148">
        <v>5</v>
      </c>
      <c r="F425" s="23"/>
      <c r="G425" s="29">
        <f>+E425*F425</f>
        <v>0</v>
      </c>
    </row>
    <row r="426" spans="1:7" x14ac:dyDescent="0.25">
      <c r="A426" s="27"/>
      <c r="B426" s="129"/>
      <c r="C426" s="173" t="s">
        <v>223</v>
      </c>
      <c r="D426" s="170"/>
      <c r="E426" s="148"/>
      <c r="F426" s="23"/>
      <c r="G426" s="23"/>
    </row>
    <row r="427" spans="1:7" ht="23.25" x14ac:dyDescent="0.25">
      <c r="A427" s="27"/>
      <c r="B427" s="171">
        <v>13.01</v>
      </c>
      <c r="C427" s="173" t="s">
        <v>320</v>
      </c>
      <c r="D427" s="170" t="s">
        <v>60</v>
      </c>
      <c r="E427" s="148">
        <v>5</v>
      </c>
      <c r="F427" s="23"/>
      <c r="G427" s="29">
        <f>+E427*F427</f>
        <v>0</v>
      </c>
    </row>
    <row r="428" spans="1:7" x14ac:dyDescent="0.25">
      <c r="A428" s="27"/>
      <c r="B428" s="171"/>
      <c r="C428" s="173" t="s">
        <v>223</v>
      </c>
      <c r="D428" s="170"/>
      <c r="E428" s="148"/>
      <c r="F428" s="23"/>
      <c r="G428" s="23"/>
    </row>
    <row r="429" spans="1:7" ht="23.25" x14ac:dyDescent="0.25">
      <c r="A429" s="27"/>
      <c r="B429" s="171">
        <v>13.0101</v>
      </c>
      <c r="C429" s="173" t="s">
        <v>321</v>
      </c>
      <c r="D429" s="170" t="s">
        <v>60</v>
      </c>
      <c r="E429" s="148">
        <v>68</v>
      </c>
      <c r="F429" s="23"/>
      <c r="G429" s="29">
        <f>+E429*F429</f>
        <v>0</v>
      </c>
    </row>
    <row r="430" spans="1:7" x14ac:dyDescent="0.25">
      <c r="A430" s="27"/>
      <c r="B430" s="171"/>
      <c r="C430" s="173" t="s">
        <v>223</v>
      </c>
      <c r="D430" s="170"/>
      <c r="E430" s="148"/>
      <c r="F430" s="23"/>
      <c r="G430" s="23"/>
    </row>
    <row r="431" spans="1:7" ht="23.25" x14ac:dyDescent="0.25">
      <c r="A431" s="27"/>
      <c r="B431" s="171">
        <v>13.010199999999999</v>
      </c>
      <c r="C431" s="173" t="s">
        <v>322</v>
      </c>
      <c r="D431" s="170" t="s">
        <v>60</v>
      </c>
      <c r="E431" s="148">
        <v>68</v>
      </c>
      <c r="F431" s="23"/>
      <c r="G431" s="29">
        <f>+E431*F431</f>
        <v>0</v>
      </c>
    </row>
    <row r="432" spans="1:7" x14ac:dyDescent="0.25">
      <c r="A432" s="27"/>
      <c r="B432" s="171"/>
      <c r="C432" s="173"/>
      <c r="D432" s="170"/>
      <c r="E432" s="148"/>
      <c r="F432" s="23"/>
      <c r="G432" s="23"/>
    </row>
    <row r="433" spans="1:7" ht="34.5" x14ac:dyDescent="0.25">
      <c r="A433" s="27"/>
      <c r="B433" s="171">
        <v>13.010300000000001</v>
      </c>
      <c r="C433" s="173" t="s">
        <v>323</v>
      </c>
      <c r="D433" s="177" t="s">
        <v>324</v>
      </c>
      <c r="E433" s="148">
        <v>10.5</v>
      </c>
      <c r="F433" s="23"/>
      <c r="G433" s="29">
        <f>+E433*F433</f>
        <v>0</v>
      </c>
    </row>
    <row r="434" spans="1:7" x14ac:dyDescent="0.25">
      <c r="A434" s="27"/>
      <c r="B434" s="172"/>
      <c r="C434" s="179"/>
      <c r="D434" s="177"/>
      <c r="E434" s="148"/>
      <c r="F434" s="23"/>
      <c r="G434" s="23"/>
    </row>
    <row r="435" spans="1:7" x14ac:dyDescent="0.25">
      <c r="A435" s="27"/>
      <c r="B435" s="171">
        <v>13.010400000000001</v>
      </c>
      <c r="C435" s="173" t="s">
        <v>325</v>
      </c>
      <c r="D435" s="177" t="s">
        <v>324</v>
      </c>
      <c r="E435" s="148">
        <v>1.8</v>
      </c>
      <c r="F435" s="23"/>
      <c r="G435" s="29">
        <f>+E435*F435</f>
        <v>0</v>
      </c>
    </row>
    <row r="436" spans="1:7" x14ac:dyDescent="0.25">
      <c r="A436" s="27"/>
      <c r="B436" s="171"/>
      <c r="C436" s="179"/>
      <c r="D436" s="177"/>
      <c r="E436" s="148"/>
      <c r="F436" s="23"/>
      <c r="G436" s="23"/>
    </row>
    <row r="437" spans="1:7" x14ac:dyDescent="0.25">
      <c r="A437" s="27"/>
      <c r="B437" s="171">
        <v>13.0105</v>
      </c>
      <c r="C437" s="173" t="s">
        <v>326</v>
      </c>
      <c r="D437" s="177" t="s">
        <v>324</v>
      </c>
      <c r="E437" s="148">
        <v>8.6999999999999993</v>
      </c>
      <c r="F437" s="23"/>
      <c r="G437" s="29">
        <f>+E437*F437</f>
        <v>0</v>
      </c>
    </row>
    <row r="438" spans="1:7" x14ac:dyDescent="0.25">
      <c r="A438" s="27"/>
      <c r="B438" s="171"/>
      <c r="C438" s="173"/>
      <c r="D438" s="170"/>
      <c r="E438" s="148"/>
      <c r="F438" s="23"/>
      <c r="G438" s="23"/>
    </row>
    <row r="439" spans="1:7" x14ac:dyDescent="0.25">
      <c r="A439" s="27"/>
      <c r="B439" s="180"/>
      <c r="C439" s="152" t="s">
        <v>27</v>
      </c>
      <c r="D439" s="153"/>
      <c r="E439" s="154"/>
      <c r="F439" s="30"/>
      <c r="G439" s="30"/>
    </row>
    <row r="440" spans="1:7" x14ac:dyDescent="0.25">
      <c r="A440" s="27"/>
      <c r="B440" s="151"/>
      <c r="C440" s="181" t="s">
        <v>327</v>
      </c>
      <c r="D440" s="182"/>
      <c r="E440" s="154"/>
      <c r="F440" s="30"/>
      <c r="G440" s="30"/>
    </row>
    <row r="441" spans="1:7" ht="22.5" x14ac:dyDescent="0.25">
      <c r="A441" s="27"/>
      <c r="B441" s="171"/>
      <c r="C441" s="146" t="s">
        <v>328</v>
      </c>
      <c r="D441" s="183"/>
      <c r="E441" s="148"/>
      <c r="F441" s="23"/>
      <c r="G441" s="23"/>
    </row>
    <row r="442" spans="1:7" x14ac:dyDescent="0.25">
      <c r="A442" s="27"/>
      <c r="B442" s="171">
        <v>13.0106</v>
      </c>
      <c r="C442" s="146" t="s">
        <v>329</v>
      </c>
      <c r="D442" s="150" t="s">
        <v>122</v>
      </c>
      <c r="E442" s="148">
        <v>190</v>
      </c>
      <c r="F442" s="23"/>
      <c r="G442" s="29">
        <f>+E442*F442</f>
        <v>0</v>
      </c>
    </row>
    <row r="443" spans="1:7" x14ac:dyDescent="0.25">
      <c r="A443" s="27"/>
      <c r="B443" s="184"/>
      <c r="C443" s="146"/>
      <c r="D443" s="150"/>
      <c r="E443" s="148"/>
      <c r="F443" s="23"/>
      <c r="G443" s="23"/>
    </row>
    <row r="444" spans="1:7" x14ac:dyDescent="0.25">
      <c r="A444" s="27"/>
      <c r="B444" s="171">
        <v>13.0107</v>
      </c>
      <c r="C444" s="146" t="s">
        <v>330</v>
      </c>
      <c r="D444" s="150" t="s">
        <v>122</v>
      </c>
      <c r="E444" s="148">
        <v>92</v>
      </c>
      <c r="F444" s="23"/>
      <c r="G444" s="29">
        <f>+E444*F444</f>
        <v>0</v>
      </c>
    </row>
    <row r="445" spans="1:7" x14ac:dyDescent="0.25">
      <c r="A445" s="27"/>
      <c r="B445" s="171"/>
      <c r="C445" s="146"/>
      <c r="D445" s="183"/>
      <c r="E445" s="148"/>
      <c r="F445" s="23"/>
      <c r="G445" s="23"/>
    </row>
    <row r="446" spans="1:7" ht="22.5" x14ac:dyDescent="0.25">
      <c r="A446" s="27"/>
      <c r="B446" s="171"/>
      <c r="C446" s="146" t="s">
        <v>331</v>
      </c>
      <c r="D446" s="183"/>
      <c r="E446" s="148"/>
      <c r="F446" s="23"/>
      <c r="G446" s="23"/>
    </row>
    <row r="447" spans="1:7" x14ac:dyDescent="0.25">
      <c r="A447" s="27"/>
      <c r="B447" s="171">
        <v>13.0108</v>
      </c>
      <c r="C447" s="146" t="s">
        <v>332</v>
      </c>
      <c r="D447" s="150" t="s">
        <v>46</v>
      </c>
      <c r="E447" s="148">
        <v>46</v>
      </c>
      <c r="F447" s="23"/>
      <c r="G447" s="29">
        <f>+E447*F447</f>
        <v>0</v>
      </c>
    </row>
    <row r="448" spans="1:7" x14ac:dyDescent="0.25">
      <c r="A448" s="27"/>
      <c r="B448" s="172"/>
      <c r="C448" s="146"/>
      <c r="D448" s="150"/>
      <c r="E448" s="148"/>
      <c r="F448" s="23"/>
      <c r="G448" s="23"/>
    </row>
    <row r="449" spans="1:7" x14ac:dyDescent="0.25">
      <c r="A449" s="27"/>
      <c r="B449" s="171">
        <v>13.010899999999999</v>
      </c>
      <c r="C449" s="146" t="s">
        <v>333</v>
      </c>
      <c r="D449" s="150" t="s">
        <v>46</v>
      </c>
      <c r="E449" s="148">
        <v>8</v>
      </c>
      <c r="F449" s="23"/>
      <c r="G449" s="29">
        <f>+E449*F449</f>
        <v>0</v>
      </c>
    </row>
    <row r="450" spans="1:7" x14ac:dyDescent="0.25">
      <c r="A450" s="27"/>
      <c r="B450" s="171"/>
      <c r="C450" s="146"/>
      <c r="D450" s="183"/>
      <c r="E450" s="148"/>
      <c r="F450" s="23"/>
      <c r="G450" s="23"/>
    </row>
    <row r="451" spans="1:7" ht="22.5" x14ac:dyDescent="0.25">
      <c r="A451" s="27"/>
      <c r="B451" s="171"/>
      <c r="C451" s="146" t="s">
        <v>334</v>
      </c>
      <c r="D451" s="183"/>
      <c r="E451" s="148"/>
      <c r="F451" s="23"/>
      <c r="G451" s="23"/>
    </row>
    <row r="452" spans="1:7" x14ac:dyDescent="0.25">
      <c r="A452" s="27"/>
      <c r="B452" s="171">
        <v>13.010999999999999</v>
      </c>
      <c r="C452" s="146" t="s">
        <v>335</v>
      </c>
      <c r="D452" s="150" t="s">
        <v>46</v>
      </c>
      <c r="E452" s="148">
        <v>16</v>
      </c>
      <c r="F452" s="23"/>
      <c r="G452" s="29">
        <f>+E452*F452</f>
        <v>0</v>
      </c>
    </row>
    <row r="453" spans="1:7" x14ac:dyDescent="0.25">
      <c r="A453" s="27"/>
      <c r="B453" s="171"/>
      <c r="C453" s="146"/>
      <c r="D453" s="150"/>
      <c r="E453" s="148"/>
      <c r="F453" s="23"/>
      <c r="G453" s="23"/>
    </row>
    <row r="454" spans="1:7" x14ac:dyDescent="0.25">
      <c r="A454" s="27"/>
      <c r="B454" s="171">
        <v>13.011100000000001</v>
      </c>
      <c r="C454" s="146" t="s">
        <v>336</v>
      </c>
      <c r="D454" s="150" t="s">
        <v>46</v>
      </c>
      <c r="E454" s="148">
        <v>6</v>
      </c>
      <c r="F454" s="23"/>
      <c r="G454" s="29">
        <f>+E454*F454</f>
        <v>0</v>
      </c>
    </row>
    <row r="455" spans="1:7" x14ac:dyDescent="0.25">
      <c r="A455" s="27"/>
      <c r="B455" s="171"/>
      <c r="C455" s="146"/>
      <c r="D455" s="150"/>
      <c r="E455" s="148"/>
      <c r="F455" s="23"/>
      <c r="G455" s="23"/>
    </row>
    <row r="456" spans="1:7" x14ac:dyDescent="0.25">
      <c r="A456" s="27"/>
      <c r="B456" s="171">
        <v>13.011200000000001</v>
      </c>
      <c r="C456" s="146" t="s">
        <v>337</v>
      </c>
      <c r="D456" s="150" t="s">
        <v>46</v>
      </c>
      <c r="E456" s="148">
        <v>15</v>
      </c>
      <c r="F456" s="23"/>
      <c r="G456" s="29">
        <f>+E456*F456</f>
        <v>0</v>
      </c>
    </row>
    <row r="457" spans="1:7" x14ac:dyDescent="0.25">
      <c r="A457" s="27"/>
      <c r="B457" s="171"/>
      <c r="C457" s="146"/>
      <c r="D457" s="183"/>
      <c r="E457" s="148"/>
      <c r="F457" s="23"/>
      <c r="G457" s="23"/>
    </row>
    <row r="458" spans="1:7" ht="22.5" x14ac:dyDescent="0.25">
      <c r="A458" s="27"/>
      <c r="B458" s="171"/>
      <c r="C458" s="146" t="s">
        <v>338</v>
      </c>
      <c r="D458" s="183"/>
      <c r="E458" s="148"/>
      <c r="F458" s="23"/>
      <c r="G458" s="23"/>
    </row>
    <row r="459" spans="1:7" x14ac:dyDescent="0.25">
      <c r="A459" s="27"/>
      <c r="B459" s="171">
        <v>13.0113</v>
      </c>
      <c r="C459" s="146" t="s">
        <v>339</v>
      </c>
      <c r="D459" s="150" t="s">
        <v>46</v>
      </c>
      <c r="E459" s="148">
        <v>4</v>
      </c>
      <c r="F459" s="23"/>
      <c r="G459" s="29">
        <f>+E459*F459</f>
        <v>0</v>
      </c>
    </row>
    <row r="460" spans="1:7" x14ac:dyDescent="0.25">
      <c r="A460" s="27"/>
      <c r="B460" s="171"/>
      <c r="C460" s="146"/>
      <c r="D460" s="183"/>
      <c r="E460" s="148"/>
      <c r="F460" s="23"/>
      <c r="G460" s="23"/>
    </row>
    <row r="461" spans="1:7" ht="22.5" x14ac:dyDescent="0.25">
      <c r="A461" s="27"/>
      <c r="B461" s="171"/>
      <c r="C461" s="146" t="s">
        <v>340</v>
      </c>
      <c r="D461" s="183"/>
      <c r="E461" s="148"/>
      <c r="F461" s="23"/>
      <c r="G461" s="23"/>
    </row>
    <row r="462" spans="1:7" x14ac:dyDescent="0.25">
      <c r="A462" s="27"/>
      <c r="B462" s="171">
        <v>13.0114</v>
      </c>
      <c r="C462" s="146" t="s">
        <v>341</v>
      </c>
      <c r="D462" s="150" t="s">
        <v>46</v>
      </c>
      <c r="E462" s="148">
        <v>8</v>
      </c>
      <c r="F462" s="23"/>
      <c r="G462" s="29">
        <f>+E462*F462</f>
        <v>0</v>
      </c>
    </row>
    <row r="463" spans="1:7" x14ac:dyDescent="0.25">
      <c r="A463" s="27"/>
      <c r="B463" s="171"/>
      <c r="C463" s="146"/>
      <c r="D463" s="183"/>
      <c r="E463" s="148"/>
      <c r="F463" s="23"/>
      <c r="G463" s="23"/>
    </row>
    <row r="464" spans="1:7" ht="22.5" x14ac:dyDescent="0.25">
      <c r="A464" s="27"/>
      <c r="B464" s="172"/>
      <c r="C464" s="146" t="s">
        <v>342</v>
      </c>
      <c r="D464" s="183"/>
      <c r="E464" s="148"/>
      <c r="F464" s="23"/>
      <c r="G464" s="23"/>
    </row>
    <row r="465" spans="1:7" x14ac:dyDescent="0.25">
      <c r="A465" s="27"/>
      <c r="B465" s="171">
        <v>13.0115</v>
      </c>
      <c r="C465" s="146" t="s">
        <v>343</v>
      </c>
      <c r="D465" s="150" t="s">
        <v>46</v>
      </c>
      <c r="E465" s="148">
        <v>25</v>
      </c>
      <c r="F465" s="23"/>
      <c r="G465" s="29">
        <f>+E465*F465</f>
        <v>0</v>
      </c>
    </row>
    <row r="466" spans="1:7" x14ac:dyDescent="0.25">
      <c r="A466" s="27"/>
      <c r="B466" s="171"/>
      <c r="C466" s="146"/>
      <c r="D466" s="150"/>
      <c r="E466" s="148"/>
      <c r="F466" s="23"/>
      <c r="G466" s="23"/>
    </row>
    <row r="467" spans="1:7" x14ac:dyDescent="0.25">
      <c r="A467" s="27"/>
      <c r="B467" s="171">
        <v>13.0116</v>
      </c>
      <c r="C467" s="146" t="s">
        <v>344</v>
      </c>
      <c r="D467" s="150" t="s">
        <v>46</v>
      </c>
      <c r="E467" s="148">
        <v>15</v>
      </c>
      <c r="F467" s="23"/>
      <c r="G467" s="29">
        <f>+E467*F467</f>
        <v>0</v>
      </c>
    </row>
    <row r="468" spans="1:7" x14ac:dyDescent="0.25">
      <c r="A468" s="27"/>
      <c r="B468" s="171"/>
      <c r="C468" s="146"/>
      <c r="D468" s="183"/>
      <c r="E468" s="148"/>
      <c r="F468" s="23"/>
      <c r="G468" s="23"/>
    </row>
    <row r="469" spans="1:7" ht="33.75" x14ac:dyDescent="0.25">
      <c r="A469" s="27"/>
      <c r="B469" s="171"/>
      <c r="C469" s="146" t="s">
        <v>345</v>
      </c>
      <c r="D469" s="183"/>
      <c r="E469" s="148"/>
      <c r="F469" s="23"/>
      <c r="G469" s="23"/>
    </row>
    <row r="470" spans="1:7" x14ac:dyDescent="0.25">
      <c r="A470" s="27"/>
      <c r="B470" s="171">
        <v>13.011699999999999</v>
      </c>
      <c r="C470" s="159" t="s">
        <v>162</v>
      </c>
      <c r="D470" s="150" t="s">
        <v>160</v>
      </c>
      <c r="E470" s="148">
        <v>35</v>
      </c>
      <c r="F470" s="23"/>
      <c r="G470" s="29">
        <f>+E470*F470</f>
        <v>0</v>
      </c>
    </row>
    <row r="471" spans="1:7" x14ac:dyDescent="0.25">
      <c r="A471" s="27"/>
      <c r="B471" s="172"/>
      <c r="C471" s="159"/>
      <c r="D471" s="150"/>
      <c r="E471" s="148"/>
      <c r="F471" s="23"/>
      <c r="G471" s="23"/>
    </row>
    <row r="472" spans="1:7" x14ac:dyDescent="0.25">
      <c r="A472" s="27"/>
      <c r="B472" s="171">
        <v>13.011799999999999</v>
      </c>
      <c r="C472" s="159" t="s">
        <v>346</v>
      </c>
      <c r="D472" s="150" t="s">
        <v>160</v>
      </c>
      <c r="E472" s="148">
        <v>34</v>
      </c>
      <c r="F472" s="23"/>
      <c r="G472" s="29">
        <f>+E472*F472</f>
        <v>0</v>
      </c>
    </row>
    <row r="473" spans="1:7" s="24" customFormat="1" ht="11.25" x14ac:dyDescent="0.2">
      <c r="B473" s="138"/>
      <c r="C473" s="139"/>
      <c r="D473" s="140"/>
      <c r="E473" s="141"/>
      <c r="F473" s="31"/>
      <c r="G473" s="31"/>
    </row>
    <row r="474" spans="1:7" s="24" customFormat="1" ht="11.25" x14ac:dyDescent="0.2">
      <c r="B474" s="85" t="s">
        <v>599</v>
      </c>
      <c r="C474" s="185" t="s">
        <v>205</v>
      </c>
      <c r="D474" s="3"/>
      <c r="E474" s="4"/>
      <c r="F474" s="37"/>
      <c r="G474" s="37"/>
    </row>
    <row r="475" spans="1:7" s="20" customFormat="1" ht="11.25" x14ac:dyDescent="0.2">
      <c r="B475" s="186"/>
      <c r="C475" s="187" t="s">
        <v>206</v>
      </c>
      <c r="D475" s="188"/>
      <c r="E475" s="189"/>
      <c r="F475" s="28"/>
      <c r="G475" s="28"/>
    </row>
    <row r="476" spans="1:7" s="24" customFormat="1" ht="11.25" x14ac:dyDescent="0.2">
      <c r="B476" s="186"/>
      <c r="C476" s="187" t="s">
        <v>207</v>
      </c>
      <c r="D476" s="188"/>
      <c r="E476" s="189"/>
      <c r="F476" s="28"/>
      <c r="G476" s="28"/>
    </row>
    <row r="477" spans="1:7" s="24" customFormat="1" ht="11.25" x14ac:dyDescent="0.2">
      <c r="B477" s="190"/>
      <c r="C477" s="191" t="s">
        <v>208</v>
      </c>
      <c r="D477" s="188"/>
      <c r="E477" s="189"/>
      <c r="F477" s="28"/>
      <c r="G477" s="28"/>
    </row>
    <row r="478" spans="1:7" s="24" customFormat="1" ht="56.25" x14ac:dyDescent="0.2">
      <c r="B478" s="192">
        <v>14.0001</v>
      </c>
      <c r="C478" s="193" t="s">
        <v>209</v>
      </c>
      <c r="D478" s="194" t="s">
        <v>210</v>
      </c>
      <c r="E478" s="195">
        <v>687.54</v>
      </c>
      <c r="F478" s="33"/>
      <c r="G478" s="29">
        <f>+E478*F478</f>
        <v>0</v>
      </c>
    </row>
    <row r="479" spans="1:7" s="24" customFormat="1" ht="11.25" x14ac:dyDescent="0.2">
      <c r="B479" s="196"/>
      <c r="C479" s="197"/>
      <c r="D479" s="198"/>
      <c r="E479" s="195"/>
      <c r="F479" s="33"/>
      <c r="G479" s="33"/>
    </row>
    <row r="480" spans="1:7" s="24" customFormat="1" ht="90" x14ac:dyDescent="0.2">
      <c r="B480" s="196">
        <v>14.000299999999999</v>
      </c>
      <c r="C480" s="199" t="s">
        <v>211</v>
      </c>
      <c r="D480" s="194" t="s">
        <v>60</v>
      </c>
      <c r="E480" s="195">
        <v>170.3</v>
      </c>
      <c r="F480" s="33"/>
      <c r="G480" s="29">
        <f>+E480*F480</f>
        <v>0</v>
      </c>
    </row>
    <row r="481" spans="2:7" s="24" customFormat="1" ht="11.25" x14ac:dyDescent="0.2">
      <c r="B481" s="196"/>
      <c r="C481" s="197"/>
      <c r="D481" s="198"/>
      <c r="E481" s="195"/>
      <c r="F481" s="33"/>
      <c r="G481" s="33"/>
    </row>
    <row r="482" spans="2:7" s="24" customFormat="1" ht="90" x14ac:dyDescent="0.2">
      <c r="B482" s="196">
        <v>14.000399999999999</v>
      </c>
      <c r="C482" s="199" t="s">
        <v>212</v>
      </c>
      <c r="D482" s="194" t="s">
        <v>60</v>
      </c>
      <c r="E482" s="195">
        <v>191.6</v>
      </c>
      <c r="F482" s="33"/>
      <c r="G482" s="29">
        <f>+E482*F482</f>
        <v>0</v>
      </c>
    </row>
    <row r="483" spans="2:7" s="24" customFormat="1" ht="11.25" x14ac:dyDescent="0.2">
      <c r="B483" s="196"/>
      <c r="C483" s="200"/>
      <c r="D483" s="133"/>
      <c r="E483" s="195"/>
      <c r="F483" s="33"/>
      <c r="G483" s="33"/>
    </row>
    <row r="484" spans="2:7" s="24" customFormat="1" ht="90" x14ac:dyDescent="0.2">
      <c r="B484" s="196">
        <v>14.000499999999999</v>
      </c>
      <c r="C484" s="199" t="s">
        <v>213</v>
      </c>
      <c r="D484" s="194" t="s">
        <v>60</v>
      </c>
      <c r="E484" s="195">
        <v>47.6</v>
      </c>
      <c r="F484" s="33"/>
      <c r="G484" s="29">
        <f>+E484*F484</f>
        <v>0</v>
      </c>
    </row>
    <row r="485" spans="2:7" s="24" customFormat="1" ht="11.25" x14ac:dyDescent="0.2">
      <c r="B485" s="201"/>
      <c r="C485" s="200"/>
      <c r="D485" s="133"/>
      <c r="E485" s="195"/>
      <c r="F485" s="33"/>
      <c r="G485" s="33"/>
    </row>
    <row r="486" spans="2:7" s="24" customFormat="1" ht="56.25" x14ac:dyDescent="0.2">
      <c r="B486" s="196">
        <v>14.000999999999999</v>
      </c>
      <c r="C486" s="199" t="s">
        <v>372</v>
      </c>
      <c r="D486" s="194" t="s">
        <v>60</v>
      </c>
      <c r="E486" s="195">
        <v>361.2</v>
      </c>
      <c r="F486" s="33"/>
      <c r="G486" s="29">
        <f>+E486*F486</f>
        <v>0</v>
      </c>
    </row>
    <row r="487" spans="2:7" s="24" customFormat="1" ht="11.25" x14ac:dyDescent="0.2">
      <c r="B487" s="201"/>
      <c r="C487" s="200"/>
      <c r="D487" s="133"/>
      <c r="E487" s="195"/>
      <c r="F487" s="33"/>
      <c r="G487" s="33"/>
    </row>
    <row r="488" spans="2:7" s="24" customFormat="1" ht="45" x14ac:dyDescent="0.2">
      <c r="B488" s="196">
        <v>14.001099999999999</v>
      </c>
      <c r="C488" s="197" t="s">
        <v>214</v>
      </c>
      <c r="D488" s="194" t="s">
        <v>210</v>
      </c>
      <c r="E488" s="195">
        <v>295.02</v>
      </c>
      <c r="F488" s="33"/>
      <c r="G488" s="29">
        <f>+E488*F488</f>
        <v>0</v>
      </c>
    </row>
    <row r="489" spans="2:7" s="24" customFormat="1" ht="11.25" x14ac:dyDescent="0.2">
      <c r="B489" s="196"/>
      <c r="C489" s="197"/>
      <c r="D489" s="194"/>
      <c r="E489" s="195"/>
      <c r="F489" s="33"/>
      <c r="G489" s="33"/>
    </row>
    <row r="490" spans="2:7" s="24" customFormat="1" ht="78.75" x14ac:dyDescent="0.2">
      <c r="B490" s="196">
        <v>14.0015</v>
      </c>
      <c r="C490" s="199" t="s">
        <v>215</v>
      </c>
      <c r="D490" s="194" t="s">
        <v>210</v>
      </c>
      <c r="E490" s="195">
        <v>2.52</v>
      </c>
      <c r="F490" s="33"/>
      <c r="G490" s="29">
        <f>+E490*F490</f>
        <v>0</v>
      </c>
    </row>
    <row r="491" spans="2:7" s="24" customFormat="1" ht="11.25" x14ac:dyDescent="0.2">
      <c r="B491" s="196"/>
      <c r="C491" s="202"/>
      <c r="D491" s="194"/>
      <c r="E491" s="195"/>
      <c r="F491" s="33"/>
      <c r="G491" s="33"/>
    </row>
    <row r="492" spans="2:7" s="24" customFormat="1" ht="56.25" x14ac:dyDescent="0.2">
      <c r="B492" s="196">
        <v>14.0016</v>
      </c>
      <c r="C492" s="199" t="s">
        <v>216</v>
      </c>
      <c r="D492" s="194" t="s">
        <v>46</v>
      </c>
      <c r="E492" s="195">
        <v>6</v>
      </c>
      <c r="F492" s="33"/>
      <c r="G492" s="29">
        <f>+E492*F492</f>
        <v>0</v>
      </c>
    </row>
    <row r="493" spans="2:7" s="24" customFormat="1" ht="11.25" x14ac:dyDescent="0.2">
      <c r="B493" s="196"/>
      <c r="C493" s="202"/>
      <c r="D493" s="194"/>
      <c r="E493" s="195"/>
      <c r="F493" s="33"/>
      <c r="G493" s="33"/>
    </row>
    <row r="494" spans="2:7" s="24" customFormat="1" ht="90" x14ac:dyDescent="0.2">
      <c r="B494" s="196">
        <v>14.0017</v>
      </c>
      <c r="C494" s="197" t="s">
        <v>217</v>
      </c>
      <c r="D494" s="198" t="s">
        <v>46</v>
      </c>
      <c r="E494" s="195">
        <v>19</v>
      </c>
      <c r="F494" s="33"/>
      <c r="G494" s="29">
        <f>+E494*F494</f>
        <v>0</v>
      </c>
    </row>
    <row r="495" spans="2:7" s="24" customFormat="1" ht="11.25" x14ac:dyDescent="0.2">
      <c r="B495" s="201"/>
      <c r="C495" s="200"/>
      <c r="D495" s="133"/>
      <c r="E495" s="195"/>
      <c r="F495" s="33"/>
      <c r="G495" s="33"/>
    </row>
    <row r="496" spans="2:7" s="20" customFormat="1" ht="11.25" x14ac:dyDescent="0.2">
      <c r="B496" s="186"/>
      <c r="C496" s="187" t="s">
        <v>207</v>
      </c>
      <c r="D496" s="188"/>
      <c r="E496" s="189"/>
      <c r="F496" s="28"/>
      <c r="G496" s="28"/>
    </row>
    <row r="497" spans="2:7" s="24" customFormat="1" ht="11.25" x14ac:dyDescent="0.2">
      <c r="B497" s="190"/>
      <c r="C497" s="191" t="s">
        <v>218</v>
      </c>
      <c r="D497" s="203"/>
      <c r="E497" s="189"/>
      <c r="F497" s="28"/>
      <c r="G497" s="28"/>
    </row>
    <row r="498" spans="2:7" s="24" customFormat="1" ht="11.25" x14ac:dyDescent="0.2">
      <c r="B498" s="204"/>
      <c r="C498" s="187" t="s">
        <v>219</v>
      </c>
      <c r="D498" s="203"/>
      <c r="E498" s="189"/>
      <c r="F498" s="28"/>
      <c r="G498" s="28"/>
    </row>
    <row r="499" spans="2:7" s="20" customFormat="1" ht="33.75" x14ac:dyDescent="0.2">
      <c r="B499" s="196">
        <v>14.001899999999999</v>
      </c>
      <c r="C499" s="205" t="s">
        <v>220</v>
      </c>
      <c r="D499" s="194" t="s">
        <v>210</v>
      </c>
      <c r="E499" s="195">
        <v>725.75</v>
      </c>
      <c r="F499" s="33"/>
      <c r="G499" s="29">
        <f>+E499*F499</f>
        <v>0</v>
      </c>
    </row>
    <row r="500" spans="2:7" s="20" customFormat="1" ht="11.25" x14ac:dyDescent="0.2">
      <c r="B500" s="192"/>
      <c r="C500" s="205"/>
      <c r="D500" s="194"/>
      <c r="E500" s="195"/>
      <c r="F500" s="33"/>
      <c r="G500" s="33"/>
    </row>
    <row r="501" spans="2:7" s="20" customFormat="1" ht="11.25" x14ac:dyDescent="0.2">
      <c r="B501" s="186"/>
      <c r="C501" s="187" t="s">
        <v>207</v>
      </c>
      <c r="D501" s="188"/>
      <c r="E501" s="189"/>
      <c r="F501" s="28"/>
      <c r="G501" s="28"/>
    </row>
    <row r="502" spans="2:7" s="24" customFormat="1" ht="11.25" x14ac:dyDescent="0.2">
      <c r="B502" s="204"/>
      <c r="C502" s="206" t="s">
        <v>221</v>
      </c>
      <c r="D502" s="203"/>
      <c r="E502" s="189"/>
      <c r="F502" s="28"/>
      <c r="G502" s="28"/>
    </row>
    <row r="503" spans="2:7" s="24" customFormat="1" ht="45" x14ac:dyDescent="0.2">
      <c r="B503" s="196">
        <v>14.0022</v>
      </c>
      <c r="C503" s="197" t="s">
        <v>222</v>
      </c>
      <c r="D503" s="194" t="s">
        <v>210</v>
      </c>
      <c r="E503" s="207">
        <v>2830.7037</v>
      </c>
      <c r="F503" s="38"/>
      <c r="G503" s="29">
        <f>+E503*F503</f>
        <v>0</v>
      </c>
    </row>
    <row r="504" spans="2:7" s="24" customFormat="1" ht="11.25" x14ac:dyDescent="0.2">
      <c r="B504" s="208"/>
      <c r="C504" s="199" t="s">
        <v>223</v>
      </c>
      <c r="D504" s="194"/>
      <c r="E504" s="209"/>
      <c r="F504" s="29"/>
      <c r="G504" s="29"/>
    </row>
    <row r="505" spans="2:7" s="24" customFormat="1" ht="45" x14ac:dyDescent="0.2">
      <c r="B505" s="196">
        <v>14.0025</v>
      </c>
      <c r="C505" s="199" t="s">
        <v>224</v>
      </c>
      <c r="D505" s="194" t="s">
        <v>225</v>
      </c>
      <c r="E505" s="209">
        <v>24.75</v>
      </c>
      <c r="F505" s="29"/>
      <c r="G505" s="29">
        <f>+E505*F505</f>
        <v>0</v>
      </c>
    </row>
    <row r="506" spans="2:7" s="24" customFormat="1" ht="11.25" x14ac:dyDescent="0.2">
      <c r="B506" s="208"/>
      <c r="C506" s="199"/>
      <c r="D506" s="194"/>
      <c r="E506" s="209"/>
      <c r="F506" s="29"/>
      <c r="G506" s="29"/>
    </row>
    <row r="507" spans="2:7" s="24" customFormat="1" ht="45" x14ac:dyDescent="0.2">
      <c r="B507" s="196">
        <v>14.002999999999998</v>
      </c>
      <c r="C507" s="199" t="s">
        <v>226</v>
      </c>
      <c r="D507" s="194" t="s">
        <v>225</v>
      </c>
      <c r="E507" s="209">
        <v>49.48</v>
      </c>
      <c r="F507" s="29"/>
      <c r="G507" s="29">
        <f>+E507*F507</f>
        <v>0</v>
      </c>
    </row>
    <row r="508" spans="2:7" s="24" customFormat="1" ht="11.25" x14ac:dyDescent="0.2">
      <c r="B508" s="208"/>
      <c r="C508" s="199"/>
      <c r="D508" s="194"/>
      <c r="E508" s="209"/>
      <c r="F508" s="29"/>
      <c r="G508" s="29"/>
    </row>
    <row r="509" spans="2:7" s="24" customFormat="1" ht="45" x14ac:dyDescent="0.2">
      <c r="B509" s="196">
        <v>14.003299999999998</v>
      </c>
      <c r="C509" s="199" t="s">
        <v>227</v>
      </c>
      <c r="D509" s="194" t="s">
        <v>225</v>
      </c>
      <c r="E509" s="209">
        <v>32.25</v>
      </c>
      <c r="F509" s="29"/>
      <c r="G509" s="29">
        <f>+E509*F509</f>
        <v>0</v>
      </c>
    </row>
    <row r="510" spans="2:7" s="24" customFormat="1" ht="11.25" x14ac:dyDescent="0.2">
      <c r="B510" s="208"/>
      <c r="C510" s="199"/>
      <c r="D510" s="194"/>
      <c r="E510" s="209"/>
      <c r="F510" s="29"/>
      <c r="G510" s="29"/>
    </row>
    <row r="511" spans="2:7" s="20" customFormat="1" ht="11.25" x14ac:dyDescent="0.2">
      <c r="B511" s="186"/>
      <c r="C511" s="187" t="s">
        <v>207</v>
      </c>
      <c r="D511" s="188"/>
      <c r="E511" s="189"/>
      <c r="F511" s="28"/>
      <c r="G511" s="28"/>
    </row>
    <row r="512" spans="2:7" s="24" customFormat="1" ht="11.25" x14ac:dyDescent="0.2">
      <c r="B512" s="204"/>
      <c r="C512" s="187" t="s">
        <v>228</v>
      </c>
      <c r="D512" s="203"/>
      <c r="E512" s="189"/>
      <c r="F512" s="28"/>
      <c r="G512" s="28"/>
    </row>
    <row r="513" spans="2:7" s="24" customFormat="1" ht="78.75" x14ac:dyDescent="0.2">
      <c r="B513" s="196">
        <v>14.0037</v>
      </c>
      <c r="C513" s="205" t="s">
        <v>229</v>
      </c>
      <c r="D513" s="210" t="s">
        <v>113</v>
      </c>
      <c r="E513" s="211">
        <v>8</v>
      </c>
      <c r="F513" s="38"/>
      <c r="G513" s="29">
        <f>+E513*F513</f>
        <v>0</v>
      </c>
    </row>
    <row r="514" spans="2:7" s="24" customFormat="1" ht="11.25" x14ac:dyDescent="0.2">
      <c r="B514" s="212"/>
      <c r="C514" s="205"/>
      <c r="D514" s="210"/>
      <c r="E514" s="213"/>
      <c r="F514" s="39"/>
      <c r="G514" s="39"/>
    </row>
    <row r="515" spans="2:7" s="24" customFormat="1" ht="78.75" x14ac:dyDescent="0.2">
      <c r="B515" s="196">
        <v>14.0038</v>
      </c>
      <c r="C515" s="205" t="s">
        <v>230</v>
      </c>
      <c r="D515" s="210" t="s">
        <v>113</v>
      </c>
      <c r="E515" s="214">
        <v>1</v>
      </c>
      <c r="F515" s="40"/>
      <c r="G515" s="29">
        <f>+E515*F515</f>
        <v>0</v>
      </c>
    </row>
    <row r="516" spans="2:7" s="24" customFormat="1" ht="11.25" x14ac:dyDescent="0.2">
      <c r="B516" s="212"/>
      <c r="C516" s="205"/>
      <c r="D516" s="210"/>
      <c r="E516" s="211"/>
      <c r="F516" s="38"/>
      <c r="G516" s="38"/>
    </row>
    <row r="517" spans="2:7" s="24" customFormat="1" ht="78.75" x14ac:dyDescent="0.2">
      <c r="B517" s="196">
        <v>14.0039</v>
      </c>
      <c r="C517" s="205" t="s">
        <v>231</v>
      </c>
      <c r="D517" s="210" t="s">
        <v>113</v>
      </c>
      <c r="E517" s="214">
        <v>7</v>
      </c>
      <c r="F517" s="40"/>
      <c r="G517" s="29">
        <f>+E517*F517</f>
        <v>0</v>
      </c>
    </row>
    <row r="518" spans="2:7" s="24" customFormat="1" ht="11.25" x14ac:dyDescent="0.2">
      <c r="B518" s="212"/>
      <c r="C518" s="205"/>
      <c r="D518" s="210"/>
      <c r="E518" s="215"/>
      <c r="F518" s="41"/>
      <c r="G518" s="41"/>
    </row>
    <row r="519" spans="2:7" s="24" customFormat="1" ht="45" x14ac:dyDescent="0.2">
      <c r="B519" s="196">
        <v>14.004</v>
      </c>
      <c r="C519" s="205" t="s">
        <v>232</v>
      </c>
      <c r="D519" s="210" t="s">
        <v>113</v>
      </c>
      <c r="E519" s="211">
        <v>7</v>
      </c>
      <c r="F519" s="38"/>
      <c r="G519" s="29">
        <f>+E519*F519</f>
        <v>0</v>
      </c>
    </row>
    <row r="520" spans="2:7" s="24" customFormat="1" ht="11.25" x14ac:dyDescent="0.2">
      <c r="B520" s="212"/>
      <c r="C520" s="205"/>
      <c r="D520" s="210"/>
      <c r="E520" s="216"/>
      <c r="F520" s="29"/>
      <c r="G520" s="29"/>
    </row>
    <row r="521" spans="2:7" s="24" customFormat="1" ht="45" x14ac:dyDescent="0.2">
      <c r="B521" s="196">
        <v>14.004199999999999</v>
      </c>
      <c r="C521" s="205" t="s">
        <v>233</v>
      </c>
      <c r="D521" s="210" t="s">
        <v>113</v>
      </c>
      <c r="E521" s="211">
        <v>7</v>
      </c>
      <c r="F521" s="38"/>
      <c r="G521" s="29">
        <f>+E521*F521</f>
        <v>0</v>
      </c>
    </row>
    <row r="522" spans="2:7" s="24" customFormat="1" ht="11.25" x14ac:dyDescent="0.2">
      <c r="B522" s="212"/>
      <c r="C522" s="205"/>
      <c r="D522" s="210"/>
      <c r="E522" s="216"/>
      <c r="F522" s="29"/>
      <c r="G522" s="29"/>
    </row>
    <row r="523" spans="2:7" s="24" customFormat="1" ht="67.5" x14ac:dyDescent="0.2">
      <c r="B523" s="196">
        <v>14.004299999999999</v>
      </c>
      <c r="C523" s="217" t="s">
        <v>373</v>
      </c>
      <c r="D523" s="218" t="s">
        <v>160</v>
      </c>
      <c r="E523" s="211">
        <v>2</v>
      </c>
      <c r="F523" s="38"/>
      <c r="G523" s="29">
        <f>+E523*F523</f>
        <v>0</v>
      </c>
    </row>
    <row r="524" spans="2:7" s="24" customFormat="1" ht="11.25" x14ac:dyDescent="0.2">
      <c r="B524" s="212"/>
      <c r="C524" s="219"/>
      <c r="D524" s="218"/>
      <c r="E524" s="216"/>
      <c r="F524" s="29"/>
      <c r="G524" s="29"/>
    </row>
    <row r="525" spans="2:7" s="24" customFormat="1" ht="56.25" x14ac:dyDescent="0.2">
      <c r="B525" s="196">
        <v>14.004999999999999</v>
      </c>
      <c r="C525" s="205" t="s">
        <v>234</v>
      </c>
      <c r="D525" s="210" t="s">
        <v>46</v>
      </c>
      <c r="E525" s="211">
        <v>9</v>
      </c>
      <c r="F525" s="38"/>
      <c r="G525" s="29">
        <f>+E525*F525</f>
        <v>0</v>
      </c>
    </row>
    <row r="526" spans="2:7" s="24" customFormat="1" ht="11.25" x14ac:dyDescent="0.2">
      <c r="B526" s="212"/>
      <c r="C526" s="205"/>
      <c r="D526" s="210"/>
      <c r="E526" s="216"/>
      <c r="F526" s="29"/>
      <c r="G526" s="29"/>
    </row>
    <row r="527" spans="2:7" s="24" customFormat="1" ht="45" x14ac:dyDescent="0.2">
      <c r="B527" s="196">
        <v>14.005099999999997</v>
      </c>
      <c r="C527" s="200" t="s">
        <v>612</v>
      </c>
      <c r="D527" s="210" t="s">
        <v>46</v>
      </c>
      <c r="E527" s="216">
        <v>5</v>
      </c>
      <c r="F527" s="29"/>
      <c r="G527" s="29">
        <f>+E527*F527</f>
        <v>0</v>
      </c>
    </row>
    <row r="528" spans="2:7" s="24" customFormat="1" ht="11.25" x14ac:dyDescent="0.2">
      <c r="B528" s="212"/>
      <c r="C528" s="220"/>
      <c r="D528" s="210"/>
      <c r="E528" s="216"/>
      <c r="F528" s="29"/>
      <c r="G528" s="29"/>
    </row>
    <row r="529" spans="2:7" s="24" customFormat="1" ht="56.25" x14ac:dyDescent="0.2">
      <c r="B529" s="196">
        <v>14.005199999999997</v>
      </c>
      <c r="C529" s="200" t="s">
        <v>613</v>
      </c>
      <c r="D529" s="210" t="s">
        <v>46</v>
      </c>
      <c r="E529" s="216">
        <v>8</v>
      </c>
      <c r="F529" s="29"/>
      <c r="G529" s="29">
        <f>+E529*F529</f>
        <v>0</v>
      </c>
    </row>
    <row r="530" spans="2:7" s="24" customFormat="1" ht="11.25" x14ac:dyDescent="0.2">
      <c r="B530" s="212"/>
      <c r="C530" s="220"/>
      <c r="D530" s="210"/>
      <c r="E530" s="216"/>
      <c r="F530" s="29"/>
      <c r="G530" s="29"/>
    </row>
    <row r="531" spans="2:7" s="24" customFormat="1" ht="56.25" x14ac:dyDescent="0.2">
      <c r="B531" s="196">
        <v>14.005299999999997</v>
      </c>
      <c r="C531" s="200" t="s">
        <v>614</v>
      </c>
      <c r="D531" s="210" t="s">
        <v>46</v>
      </c>
      <c r="E531" s="216">
        <v>7</v>
      </c>
      <c r="F531" s="29"/>
      <c r="G531" s="29">
        <f>+E531*F531</f>
        <v>0</v>
      </c>
    </row>
    <row r="532" spans="2:7" s="24" customFormat="1" ht="11.25" x14ac:dyDescent="0.2">
      <c r="B532" s="212"/>
      <c r="C532" s="220"/>
      <c r="D532" s="210"/>
      <c r="E532" s="216"/>
      <c r="F532" s="29"/>
      <c r="G532" s="29"/>
    </row>
    <row r="533" spans="2:7" s="24" customFormat="1" ht="56.25" x14ac:dyDescent="0.2">
      <c r="B533" s="196">
        <v>14.005399999999996</v>
      </c>
      <c r="C533" s="200" t="s">
        <v>615</v>
      </c>
      <c r="D533" s="210" t="s">
        <v>46</v>
      </c>
      <c r="E533" s="216">
        <v>5</v>
      </c>
      <c r="F533" s="29"/>
      <c r="G533" s="29">
        <f>+E533*F533</f>
        <v>0</v>
      </c>
    </row>
    <row r="534" spans="2:7" s="24" customFormat="1" ht="11.25" x14ac:dyDescent="0.2">
      <c r="B534" s="212"/>
      <c r="C534" s="220"/>
      <c r="D534" s="210"/>
      <c r="E534" s="216"/>
      <c r="F534" s="29"/>
      <c r="G534" s="29"/>
    </row>
    <row r="535" spans="2:7" s="42" customFormat="1" ht="11.25" x14ac:dyDescent="0.25">
      <c r="B535" s="186"/>
      <c r="C535" s="187" t="s">
        <v>207</v>
      </c>
      <c r="D535" s="221"/>
      <c r="E535" s="189"/>
      <c r="F535" s="28"/>
      <c r="G535" s="28"/>
    </row>
    <row r="536" spans="2:7" s="42" customFormat="1" ht="11.25" x14ac:dyDescent="0.25">
      <c r="B536" s="186"/>
      <c r="C536" s="187" t="s">
        <v>235</v>
      </c>
      <c r="D536" s="221"/>
      <c r="E536" s="189"/>
      <c r="F536" s="28"/>
      <c r="G536" s="28"/>
    </row>
    <row r="537" spans="2:7" s="42" customFormat="1" ht="11.25" x14ac:dyDescent="0.25">
      <c r="B537" s="204"/>
      <c r="C537" s="187" t="s">
        <v>236</v>
      </c>
      <c r="D537" s="187"/>
      <c r="E537" s="189"/>
      <c r="F537" s="28"/>
      <c r="G537" s="28"/>
    </row>
    <row r="538" spans="2:7" s="42" customFormat="1" ht="56.25" x14ac:dyDescent="0.25">
      <c r="B538" s="196">
        <v>14.006</v>
      </c>
      <c r="C538" s="222" t="s">
        <v>237</v>
      </c>
      <c r="D538" s="198" t="s">
        <v>210</v>
      </c>
      <c r="E538" s="223">
        <v>572.13679999999999</v>
      </c>
      <c r="F538" s="29"/>
      <c r="G538" s="29">
        <f>+E538*F538</f>
        <v>0</v>
      </c>
    </row>
    <row r="539" spans="2:7" s="42" customFormat="1" ht="11.25" x14ac:dyDescent="0.25">
      <c r="B539" s="192"/>
      <c r="C539" s="222"/>
      <c r="D539" s="194"/>
      <c r="E539" s="223"/>
      <c r="F539" s="29"/>
      <c r="G539" s="29"/>
    </row>
    <row r="540" spans="2:7" s="42" customFormat="1" ht="56.25" x14ac:dyDescent="0.25">
      <c r="B540" s="196">
        <v>14.0061</v>
      </c>
      <c r="C540" s="222" t="s">
        <v>238</v>
      </c>
      <c r="D540" s="194" t="s">
        <v>60</v>
      </c>
      <c r="E540" s="223">
        <v>525.26499999999999</v>
      </c>
      <c r="F540" s="29"/>
      <c r="G540" s="29">
        <f>+E540*F540</f>
        <v>0</v>
      </c>
    </row>
    <row r="541" spans="2:7" s="42" customFormat="1" ht="11.25" x14ac:dyDescent="0.25">
      <c r="B541" s="192"/>
      <c r="C541" s="193" t="s">
        <v>223</v>
      </c>
      <c r="D541" s="194"/>
      <c r="E541" s="223"/>
      <c r="F541" s="29"/>
      <c r="G541" s="29"/>
    </row>
    <row r="542" spans="2:7" s="42" customFormat="1" ht="56.25" x14ac:dyDescent="0.25">
      <c r="B542" s="196">
        <v>14.0062</v>
      </c>
      <c r="C542" s="224" t="s">
        <v>239</v>
      </c>
      <c r="D542" s="198" t="s">
        <v>210</v>
      </c>
      <c r="E542" s="223">
        <v>41.072099999999999</v>
      </c>
      <c r="F542" s="29"/>
      <c r="G542" s="29">
        <f>+E542*F542</f>
        <v>0</v>
      </c>
    </row>
    <row r="543" spans="2:7" s="42" customFormat="1" ht="11.25" x14ac:dyDescent="0.25">
      <c r="B543" s="192"/>
      <c r="C543" s="193" t="s">
        <v>223</v>
      </c>
      <c r="D543" s="194"/>
      <c r="E543" s="223"/>
      <c r="F543" s="29"/>
      <c r="G543" s="29"/>
    </row>
    <row r="544" spans="2:7" s="42" customFormat="1" ht="56.25" x14ac:dyDescent="0.25">
      <c r="B544" s="196">
        <v>14.006500000000001</v>
      </c>
      <c r="C544" s="224" t="s">
        <v>240</v>
      </c>
      <c r="D544" s="194" t="s">
        <v>210</v>
      </c>
      <c r="E544" s="223">
        <v>66.412499999999994</v>
      </c>
      <c r="F544" s="29"/>
      <c r="G544" s="29">
        <f>+E544*F544</f>
        <v>0</v>
      </c>
    </row>
    <row r="545" spans="2:7" s="42" customFormat="1" ht="11.25" x14ac:dyDescent="0.25">
      <c r="B545" s="192"/>
      <c r="C545" s="224"/>
      <c r="D545" s="194"/>
      <c r="E545" s="223"/>
      <c r="F545" s="29"/>
      <c r="G545" s="29"/>
    </row>
    <row r="546" spans="2:7" s="42" customFormat="1" ht="56.25" x14ac:dyDescent="0.25">
      <c r="B546" s="196">
        <v>14.006600000000001</v>
      </c>
      <c r="C546" s="224" t="s">
        <v>241</v>
      </c>
      <c r="D546" s="194" t="s">
        <v>60</v>
      </c>
      <c r="E546" s="223">
        <v>39.200000000000003</v>
      </c>
      <c r="F546" s="29"/>
      <c r="G546" s="29">
        <f>+E546*F546</f>
        <v>0</v>
      </c>
    </row>
    <row r="547" spans="2:7" s="42" customFormat="1" ht="11.25" x14ac:dyDescent="0.25">
      <c r="B547" s="192"/>
      <c r="C547" s="193" t="s">
        <v>223</v>
      </c>
      <c r="D547" s="194"/>
      <c r="E547" s="223"/>
      <c r="F547" s="29"/>
      <c r="G547" s="29"/>
    </row>
    <row r="548" spans="2:7" s="24" customFormat="1" ht="11.25" x14ac:dyDescent="0.2">
      <c r="B548" s="204"/>
      <c r="C548" s="187" t="s">
        <v>207</v>
      </c>
      <c r="D548" s="187"/>
      <c r="E548" s="189"/>
      <c r="F548" s="28"/>
      <c r="G548" s="28"/>
    </row>
    <row r="549" spans="2:7" s="24" customFormat="1" ht="11.25" x14ac:dyDescent="0.2">
      <c r="B549" s="204"/>
      <c r="C549" s="187" t="s">
        <v>221</v>
      </c>
      <c r="D549" s="187"/>
      <c r="E549" s="189"/>
      <c r="F549" s="28"/>
      <c r="G549" s="28"/>
    </row>
    <row r="550" spans="2:7" s="24" customFormat="1" ht="67.5" x14ac:dyDescent="0.2">
      <c r="B550" s="196">
        <v>14.007400000000001</v>
      </c>
      <c r="C550" s="224" t="s">
        <v>374</v>
      </c>
      <c r="D550" s="194" t="s">
        <v>210</v>
      </c>
      <c r="E550" s="223">
        <v>295.02</v>
      </c>
      <c r="F550" s="29"/>
      <c r="G550" s="29">
        <f>+E550*F550</f>
        <v>0</v>
      </c>
    </row>
    <row r="551" spans="2:7" s="24" customFormat="1" ht="11.25" x14ac:dyDescent="0.2">
      <c r="B551" s="196"/>
      <c r="C551" s="193" t="s">
        <v>223</v>
      </c>
      <c r="D551" s="194"/>
      <c r="E551" s="223"/>
      <c r="F551" s="29"/>
      <c r="G551" s="29"/>
    </row>
    <row r="552" spans="2:7" s="24" customFormat="1" ht="45" x14ac:dyDescent="0.2">
      <c r="B552" s="196">
        <v>14.0075</v>
      </c>
      <c r="C552" s="224" t="s">
        <v>242</v>
      </c>
      <c r="D552" s="194" t="s">
        <v>210</v>
      </c>
      <c r="E552" s="223">
        <v>2217.2139000000002</v>
      </c>
      <c r="F552" s="29"/>
      <c r="G552" s="29">
        <f>+E552*F552</f>
        <v>0</v>
      </c>
    </row>
    <row r="553" spans="2:7" s="20" customFormat="1" ht="11.25" x14ac:dyDescent="0.2">
      <c r="B553" s="196"/>
      <c r="C553" s="193" t="s">
        <v>223</v>
      </c>
      <c r="D553" s="194"/>
      <c r="E553" s="223"/>
      <c r="F553" s="29"/>
      <c r="G553" s="29"/>
    </row>
    <row r="554" spans="2:7" s="42" customFormat="1" ht="45" x14ac:dyDescent="0.25">
      <c r="B554" s="196">
        <v>14.0076</v>
      </c>
      <c r="C554" s="224" t="s">
        <v>243</v>
      </c>
      <c r="D554" s="194" t="s">
        <v>210</v>
      </c>
      <c r="E554" s="223">
        <v>19.8</v>
      </c>
      <c r="F554" s="29"/>
      <c r="G554" s="29">
        <f>+E554*F554</f>
        <v>0</v>
      </c>
    </row>
    <row r="555" spans="2:7" s="42" customFormat="1" ht="11.25" x14ac:dyDescent="0.25">
      <c r="B555" s="196"/>
      <c r="C555" s="193" t="s">
        <v>223</v>
      </c>
      <c r="D555" s="194"/>
      <c r="E555" s="223"/>
      <c r="F555" s="29"/>
      <c r="G555" s="29"/>
    </row>
    <row r="556" spans="2:7" s="42" customFormat="1" ht="33.75" x14ac:dyDescent="0.25">
      <c r="B556" s="196">
        <v>14.007899999999999</v>
      </c>
      <c r="C556" s="193" t="s">
        <v>244</v>
      </c>
      <c r="D556" s="194" t="s">
        <v>210</v>
      </c>
      <c r="E556" s="223">
        <v>593.68979999999999</v>
      </c>
      <c r="F556" s="29"/>
      <c r="G556" s="29">
        <f>+E556*F556</f>
        <v>0</v>
      </c>
    </row>
    <row r="557" spans="2:7" s="42" customFormat="1" ht="11.25" x14ac:dyDescent="0.25">
      <c r="B557" s="196"/>
      <c r="C557" s="193"/>
      <c r="D557" s="194"/>
      <c r="E557" s="223"/>
      <c r="F557" s="29"/>
      <c r="G557" s="29"/>
    </row>
    <row r="558" spans="2:7" s="24" customFormat="1" ht="11.25" x14ac:dyDescent="0.2">
      <c r="B558" s="204"/>
      <c r="C558" s="187" t="s">
        <v>207</v>
      </c>
      <c r="D558" s="187"/>
      <c r="E558" s="189"/>
      <c r="F558" s="28"/>
      <c r="G558" s="28"/>
    </row>
    <row r="559" spans="2:7" s="24" customFormat="1" ht="11.25" x14ac:dyDescent="0.2">
      <c r="B559" s="204"/>
      <c r="C559" s="187" t="s">
        <v>245</v>
      </c>
      <c r="D559" s="187"/>
      <c r="E559" s="189"/>
      <c r="F559" s="28"/>
      <c r="G559" s="28"/>
    </row>
    <row r="560" spans="2:7" s="24" customFormat="1" ht="78.75" x14ac:dyDescent="0.2">
      <c r="B560" s="196">
        <v>14.0084</v>
      </c>
      <c r="C560" s="222" t="s">
        <v>246</v>
      </c>
      <c r="D560" s="194" t="s">
        <v>210</v>
      </c>
      <c r="E560" s="225">
        <v>181.71</v>
      </c>
      <c r="F560" s="29"/>
      <c r="G560" s="29">
        <f>+E560*F560</f>
        <v>0</v>
      </c>
    </row>
    <row r="561" spans="2:7" s="24" customFormat="1" ht="11.25" x14ac:dyDescent="0.2">
      <c r="B561" s="226"/>
      <c r="C561" s="227"/>
      <c r="D561" s="194"/>
      <c r="E561" s="225"/>
      <c r="F561" s="29"/>
      <c r="G561" s="29"/>
    </row>
    <row r="562" spans="2:7" s="24" customFormat="1" ht="78.75" x14ac:dyDescent="0.2">
      <c r="B562" s="196">
        <v>14.0085</v>
      </c>
      <c r="C562" s="222" t="s">
        <v>247</v>
      </c>
      <c r="D562" s="194" t="s">
        <v>210</v>
      </c>
      <c r="E562" s="225">
        <v>67.25</v>
      </c>
      <c r="F562" s="29"/>
      <c r="G562" s="29">
        <f>+E562*F562</f>
        <v>0</v>
      </c>
    </row>
    <row r="563" spans="2:7" s="24" customFormat="1" ht="11.25" x14ac:dyDescent="0.2">
      <c r="B563" s="226"/>
      <c r="C563" s="227"/>
      <c r="D563" s="194"/>
      <c r="E563" s="225"/>
      <c r="F563" s="29"/>
      <c r="G563" s="29"/>
    </row>
    <row r="564" spans="2:7" s="24" customFormat="1" ht="45" x14ac:dyDescent="0.2">
      <c r="B564" s="196">
        <v>14.008599999999999</v>
      </c>
      <c r="C564" s="222" t="s">
        <v>248</v>
      </c>
      <c r="D564" s="194" t="s">
        <v>210</v>
      </c>
      <c r="E564" s="225">
        <v>445.76</v>
      </c>
      <c r="F564" s="29"/>
      <c r="G564" s="29">
        <f>+E564*F564</f>
        <v>0</v>
      </c>
    </row>
    <row r="565" spans="2:7" s="24" customFormat="1" ht="11.25" x14ac:dyDescent="0.2">
      <c r="B565" s="226"/>
      <c r="C565" s="193"/>
      <c r="D565" s="194"/>
      <c r="E565" s="225"/>
      <c r="F565" s="29"/>
      <c r="G565" s="29"/>
    </row>
    <row r="566" spans="2:7" s="24" customFormat="1" ht="45" x14ac:dyDescent="0.2">
      <c r="B566" s="196">
        <v>14.008699999999999</v>
      </c>
      <c r="C566" s="222" t="s">
        <v>249</v>
      </c>
      <c r="D566" s="194" t="s">
        <v>210</v>
      </c>
      <c r="E566" s="225">
        <v>181.71</v>
      </c>
      <c r="F566" s="29"/>
      <c r="G566" s="29">
        <f>+E566*F566</f>
        <v>0</v>
      </c>
    </row>
    <row r="567" spans="2:7" s="24" customFormat="1" ht="11.25" x14ac:dyDescent="0.2">
      <c r="B567" s="226"/>
      <c r="C567" s="227"/>
      <c r="D567" s="194"/>
      <c r="E567" s="225"/>
      <c r="F567" s="29"/>
      <c r="G567" s="29"/>
    </row>
    <row r="568" spans="2:7" s="24" customFormat="1" ht="45" x14ac:dyDescent="0.2">
      <c r="B568" s="196">
        <v>14.008799999999999</v>
      </c>
      <c r="C568" s="222" t="s">
        <v>250</v>
      </c>
      <c r="D568" s="194" t="s">
        <v>210</v>
      </c>
      <c r="E568" s="225">
        <v>67.25</v>
      </c>
      <c r="F568" s="29"/>
      <c r="G568" s="29">
        <f>+E568*F568</f>
        <v>0</v>
      </c>
    </row>
    <row r="569" spans="2:7" s="24" customFormat="1" ht="11.25" x14ac:dyDescent="0.2">
      <c r="B569" s="228"/>
      <c r="C569" s="222"/>
      <c r="D569" s="194"/>
      <c r="E569" s="225"/>
      <c r="F569" s="29"/>
      <c r="G569" s="29"/>
    </row>
    <row r="570" spans="2:7" s="24" customFormat="1" ht="11.25" x14ac:dyDescent="0.2">
      <c r="B570" s="229"/>
      <c r="C570" s="187" t="s">
        <v>207</v>
      </c>
      <c r="D570" s="187"/>
      <c r="E570" s="189"/>
      <c r="F570" s="28"/>
      <c r="G570" s="28"/>
    </row>
    <row r="571" spans="2:7" s="24" customFormat="1" ht="11.25" x14ac:dyDescent="0.2">
      <c r="B571" s="229"/>
      <c r="C571" s="187" t="s">
        <v>251</v>
      </c>
      <c r="D571" s="187"/>
      <c r="E571" s="189"/>
      <c r="F571" s="28"/>
      <c r="G571" s="28"/>
    </row>
    <row r="572" spans="2:7" s="43" customFormat="1" ht="56.25" x14ac:dyDescent="0.2">
      <c r="B572" s="196">
        <v>14.008900000000001</v>
      </c>
      <c r="C572" s="230" t="s">
        <v>252</v>
      </c>
      <c r="D572" s="194" t="s">
        <v>46</v>
      </c>
      <c r="E572" s="225">
        <v>14</v>
      </c>
      <c r="F572" s="29"/>
      <c r="G572" s="29">
        <f>+E572*F572</f>
        <v>0</v>
      </c>
    </row>
    <row r="573" spans="2:7" s="24" customFormat="1" ht="11.25" x14ac:dyDescent="0.2">
      <c r="B573" s="208"/>
      <c r="C573" s="231"/>
      <c r="D573" s="232"/>
      <c r="E573" s="195"/>
      <c r="F573" s="33"/>
      <c r="G573" s="33"/>
    </row>
    <row r="574" spans="2:7" s="43" customFormat="1" ht="56.25" x14ac:dyDescent="0.2">
      <c r="B574" s="196">
        <v>14.009</v>
      </c>
      <c r="C574" s="230" t="s">
        <v>375</v>
      </c>
      <c r="D574" s="194" t="s">
        <v>46</v>
      </c>
      <c r="E574" s="225">
        <v>2</v>
      </c>
      <c r="F574" s="29"/>
      <c r="G574" s="29">
        <f>+E574*F574</f>
        <v>0</v>
      </c>
    </row>
    <row r="575" spans="2:7" s="24" customFormat="1" ht="11.25" x14ac:dyDescent="0.2">
      <c r="B575" s="208"/>
      <c r="C575" s="231"/>
      <c r="D575" s="232"/>
      <c r="E575" s="195"/>
      <c r="F575" s="33"/>
      <c r="G575" s="33"/>
    </row>
    <row r="576" spans="2:7" s="43" customFormat="1" ht="45" x14ac:dyDescent="0.2">
      <c r="B576" s="196">
        <v>14.0091</v>
      </c>
      <c r="C576" s="233" t="s">
        <v>376</v>
      </c>
      <c r="D576" s="194" t="s">
        <v>46</v>
      </c>
      <c r="E576" s="225">
        <v>1</v>
      </c>
      <c r="F576" s="29"/>
      <c r="G576" s="29">
        <f>+E576*F576</f>
        <v>0</v>
      </c>
    </row>
    <row r="577" spans="2:7" s="24" customFormat="1" ht="11.25" x14ac:dyDescent="0.2">
      <c r="B577" s="208"/>
      <c r="C577" s="231"/>
      <c r="D577" s="232"/>
      <c r="E577" s="195"/>
      <c r="F577" s="33"/>
      <c r="G577" s="33"/>
    </row>
    <row r="578" spans="2:7" s="24" customFormat="1" ht="45" x14ac:dyDescent="0.2">
      <c r="B578" s="196">
        <v>14.0092</v>
      </c>
      <c r="C578" s="233" t="s">
        <v>377</v>
      </c>
      <c r="D578" s="194" t="s">
        <v>46</v>
      </c>
      <c r="E578" s="225">
        <v>1</v>
      </c>
      <c r="F578" s="29"/>
      <c r="G578" s="29">
        <f>+E578*F578</f>
        <v>0</v>
      </c>
    </row>
    <row r="579" spans="2:7" s="24" customFormat="1" ht="11.25" x14ac:dyDescent="0.2">
      <c r="B579" s="208"/>
      <c r="C579" s="230"/>
      <c r="D579" s="232"/>
      <c r="E579" s="195"/>
      <c r="F579" s="33"/>
      <c r="G579" s="33"/>
    </row>
    <row r="580" spans="2:7" s="24" customFormat="1" ht="45" x14ac:dyDescent="0.2">
      <c r="B580" s="196">
        <v>14.0098</v>
      </c>
      <c r="C580" s="233" t="s">
        <v>378</v>
      </c>
      <c r="D580" s="194" t="s">
        <v>46</v>
      </c>
      <c r="E580" s="225">
        <v>1</v>
      </c>
      <c r="F580" s="29"/>
      <c r="G580" s="29">
        <f>+E580*F580</f>
        <v>0</v>
      </c>
    </row>
    <row r="581" spans="2:7" s="24" customFormat="1" ht="11.25" x14ac:dyDescent="0.2">
      <c r="B581" s="208"/>
      <c r="C581" s="230"/>
      <c r="D581" s="232"/>
      <c r="E581" s="195"/>
      <c r="F581" s="33"/>
      <c r="G581" s="33"/>
    </row>
    <row r="582" spans="2:7" s="24" customFormat="1" ht="56.25" x14ac:dyDescent="0.2">
      <c r="B582" s="196">
        <v>14.0099</v>
      </c>
      <c r="C582" s="233" t="s">
        <v>379</v>
      </c>
      <c r="D582" s="194" t="s">
        <v>46</v>
      </c>
      <c r="E582" s="225">
        <v>1</v>
      </c>
      <c r="F582" s="29"/>
      <c r="G582" s="29">
        <f>+E582*F582</f>
        <v>0</v>
      </c>
    </row>
    <row r="583" spans="2:7" s="24" customFormat="1" ht="11.25" x14ac:dyDescent="0.2">
      <c r="B583" s="208"/>
      <c r="C583" s="230"/>
      <c r="D583" s="232"/>
      <c r="E583" s="195"/>
      <c r="F583" s="33"/>
      <c r="G583" s="33"/>
    </row>
    <row r="584" spans="2:7" s="24" customFormat="1" ht="56.25" x14ac:dyDescent="0.2">
      <c r="B584" s="196">
        <v>14.010199999999999</v>
      </c>
      <c r="C584" s="230" t="s">
        <v>380</v>
      </c>
      <c r="D584" s="194" t="s">
        <v>46</v>
      </c>
      <c r="E584" s="225">
        <v>1</v>
      </c>
      <c r="F584" s="29"/>
      <c r="G584" s="29">
        <f>+E584*F584</f>
        <v>0</v>
      </c>
    </row>
    <row r="585" spans="2:7" s="20" customFormat="1" ht="11.25" x14ac:dyDescent="0.2">
      <c r="B585" s="196"/>
      <c r="C585" s="231"/>
      <c r="D585" s="234"/>
      <c r="E585" s="195"/>
      <c r="F585" s="33"/>
      <c r="G585" s="33"/>
    </row>
    <row r="586" spans="2:7" s="24" customFormat="1" ht="11.25" x14ac:dyDescent="0.2">
      <c r="B586" s="229"/>
      <c r="C586" s="187" t="s">
        <v>207</v>
      </c>
      <c r="D586" s="221"/>
      <c r="E586" s="189"/>
      <c r="F586" s="28"/>
      <c r="G586" s="28"/>
    </row>
    <row r="587" spans="2:7" s="24" customFormat="1" ht="11.25" x14ac:dyDescent="0.2">
      <c r="B587" s="229"/>
      <c r="C587" s="187" t="s">
        <v>253</v>
      </c>
      <c r="D587" s="221"/>
      <c r="E587" s="189"/>
      <c r="F587" s="28"/>
      <c r="G587" s="28"/>
    </row>
    <row r="588" spans="2:7" s="24" customFormat="1" ht="11.25" x14ac:dyDescent="0.2">
      <c r="B588" s="204"/>
      <c r="C588" s="187" t="s">
        <v>254</v>
      </c>
      <c r="D588" s="187"/>
      <c r="E588" s="189"/>
      <c r="F588" s="28"/>
      <c r="G588" s="28"/>
    </row>
    <row r="589" spans="2:7" s="24" customFormat="1" ht="67.5" x14ac:dyDescent="0.2">
      <c r="B589" s="196">
        <v>14.0212</v>
      </c>
      <c r="C589" s="199" t="s">
        <v>616</v>
      </c>
      <c r="D589" s="194" t="s">
        <v>60</v>
      </c>
      <c r="E589" s="225">
        <v>286.66000000000003</v>
      </c>
      <c r="F589" s="29"/>
      <c r="G589" s="29">
        <f>+E589*F589</f>
        <v>0</v>
      </c>
    </row>
    <row r="590" spans="2:7" s="24" customFormat="1" ht="11.25" x14ac:dyDescent="0.2">
      <c r="B590" s="208"/>
      <c r="C590" s="199"/>
      <c r="D590" s="194"/>
      <c r="E590" s="195"/>
      <c r="F590" s="33"/>
      <c r="G590" s="33"/>
    </row>
    <row r="591" spans="2:7" s="24" customFormat="1" ht="11.25" x14ac:dyDescent="0.2">
      <c r="B591" s="204"/>
      <c r="C591" s="187" t="s">
        <v>608</v>
      </c>
      <c r="D591" s="187"/>
      <c r="E591" s="189"/>
      <c r="F591" s="28"/>
      <c r="G591" s="28"/>
    </row>
    <row r="592" spans="2:7" s="20" customFormat="1" ht="11.25" x14ac:dyDescent="0.2">
      <c r="B592" s="196"/>
      <c r="C592" s="235"/>
      <c r="D592" s="129"/>
      <c r="E592" s="115"/>
      <c r="F592" s="29"/>
      <c r="G592" s="29"/>
    </row>
    <row r="593" spans="2:7" s="24" customFormat="1" ht="56.25" x14ac:dyDescent="0.2">
      <c r="B593" s="196">
        <v>14.0219</v>
      </c>
      <c r="C593" s="174" t="s">
        <v>255</v>
      </c>
      <c r="D593" s="129" t="s">
        <v>210</v>
      </c>
      <c r="E593" s="115">
        <v>24.75</v>
      </c>
      <c r="F593" s="29"/>
      <c r="G593" s="29">
        <f>+E593*F593</f>
        <v>0</v>
      </c>
    </row>
    <row r="594" spans="2:7" s="24" customFormat="1" ht="11.25" x14ac:dyDescent="0.2">
      <c r="B594" s="208"/>
      <c r="C594" s="174"/>
      <c r="D594" s="129"/>
      <c r="E594" s="115"/>
      <c r="F594" s="29"/>
      <c r="G594" s="29"/>
    </row>
    <row r="595" spans="2:7" s="24" customFormat="1" ht="90" x14ac:dyDescent="0.2">
      <c r="B595" s="196">
        <v>14.022</v>
      </c>
      <c r="C595" s="174" t="s">
        <v>607</v>
      </c>
      <c r="D595" s="129" t="s">
        <v>46</v>
      </c>
      <c r="E595" s="115">
        <v>1</v>
      </c>
      <c r="F595" s="29"/>
      <c r="G595" s="29">
        <f>+E595*F595</f>
        <v>0</v>
      </c>
    </row>
    <row r="596" spans="2:7" s="20" customFormat="1" ht="11.25" x14ac:dyDescent="0.2">
      <c r="B596" s="196"/>
      <c r="C596" s="235"/>
      <c r="D596" s="129"/>
      <c r="E596" s="115"/>
      <c r="F596" s="29"/>
      <c r="G596" s="29"/>
    </row>
    <row r="597" spans="2:7" s="42" customFormat="1" ht="11.25" x14ac:dyDescent="0.25">
      <c r="B597" s="229"/>
      <c r="C597" s="187" t="s">
        <v>256</v>
      </c>
      <c r="D597" s="221"/>
      <c r="E597" s="189"/>
      <c r="F597" s="28"/>
      <c r="G597" s="28"/>
    </row>
    <row r="598" spans="2:7" s="42" customFormat="1" ht="11.25" x14ac:dyDescent="0.25">
      <c r="B598" s="196"/>
      <c r="C598" s="174"/>
      <c r="D598" s="120"/>
      <c r="E598" s="195"/>
      <c r="F598" s="33"/>
      <c r="G598" s="33"/>
    </row>
    <row r="599" spans="2:7" s="42" customFormat="1" ht="123.75" x14ac:dyDescent="0.25">
      <c r="B599" s="196">
        <v>14.023999999999999</v>
      </c>
      <c r="C599" s="236" t="s">
        <v>257</v>
      </c>
      <c r="D599" s="131" t="s">
        <v>46</v>
      </c>
      <c r="E599" s="209">
        <v>22</v>
      </c>
      <c r="F599" s="29"/>
      <c r="G599" s="29">
        <f>+E599*F599</f>
        <v>0</v>
      </c>
    </row>
    <row r="600" spans="2:7" s="42" customFormat="1" ht="11.25" x14ac:dyDescent="0.25">
      <c r="B600" s="196"/>
      <c r="C600" s="236"/>
      <c r="D600" s="131"/>
      <c r="E600" s="209"/>
      <c r="F600" s="29"/>
      <c r="G600" s="29"/>
    </row>
    <row r="601" spans="2:7" s="24" customFormat="1" ht="303.75" x14ac:dyDescent="0.2">
      <c r="B601" s="196">
        <v>14.024100000000001</v>
      </c>
      <c r="C601" s="236" t="s">
        <v>258</v>
      </c>
      <c r="D601" s="131" t="s">
        <v>46</v>
      </c>
      <c r="E601" s="209">
        <v>3</v>
      </c>
      <c r="F601" s="29"/>
      <c r="G601" s="29">
        <f>+E601*F601</f>
        <v>0</v>
      </c>
    </row>
    <row r="602" spans="2:7" s="42" customFormat="1" ht="11.25" x14ac:dyDescent="0.25">
      <c r="B602" s="196"/>
      <c r="C602" s="236"/>
      <c r="D602" s="131"/>
      <c r="E602" s="209"/>
      <c r="F602" s="29"/>
      <c r="G602" s="29"/>
    </row>
    <row r="603" spans="2:7" s="24" customFormat="1" ht="337.5" x14ac:dyDescent="0.2">
      <c r="B603" s="196">
        <v>14.0242</v>
      </c>
      <c r="C603" s="236" t="s">
        <v>381</v>
      </c>
      <c r="D603" s="131" t="s">
        <v>46</v>
      </c>
      <c r="E603" s="209">
        <v>2</v>
      </c>
      <c r="F603" s="29"/>
      <c r="G603" s="29">
        <f>+E603*F603</f>
        <v>0</v>
      </c>
    </row>
    <row r="604" spans="2:7" s="42" customFormat="1" ht="11.25" x14ac:dyDescent="0.25">
      <c r="B604" s="196"/>
      <c r="C604" s="236"/>
      <c r="D604" s="131"/>
      <c r="E604" s="209"/>
      <c r="F604" s="29"/>
      <c r="G604" s="29"/>
    </row>
    <row r="605" spans="2:7" s="24" customFormat="1" ht="405" x14ac:dyDescent="0.2">
      <c r="B605" s="196">
        <v>14.0243</v>
      </c>
      <c r="C605" s="236" t="s">
        <v>259</v>
      </c>
      <c r="D605" s="131" t="s">
        <v>46</v>
      </c>
      <c r="E605" s="209">
        <v>1</v>
      </c>
      <c r="F605" s="29"/>
      <c r="G605" s="29">
        <f>+E605*F605</f>
        <v>0</v>
      </c>
    </row>
    <row r="606" spans="2:7" s="44" customFormat="1" ht="11.25" x14ac:dyDescent="0.25">
      <c r="B606" s="208"/>
      <c r="C606" s="174"/>
      <c r="D606" s="120"/>
      <c r="E606" s="195"/>
      <c r="F606" s="33"/>
      <c r="G606" s="33"/>
    </row>
    <row r="607" spans="2:7" s="45" customFormat="1" ht="14.25" x14ac:dyDescent="0.2">
      <c r="B607" s="90" t="s">
        <v>29</v>
      </c>
      <c r="C607" s="91" t="s">
        <v>30</v>
      </c>
      <c r="D607" s="237"/>
      <c r="E607" s="93"/>
      <c r="F607" s="17"/>
      <c r="G607" s="17"/>
    </row>
    <row r="608" spans="2:7" s="46" customFormat="1" ht="12.75" x14ac:dyDescent="0.2">
      <c r="B608" s="238"/>
      <c r="C608" s="239" t="s">
        <v>347</v>
      </c>
      <c r="D608" s="240"/>
      <c r="E608" s="241"/>
      <c r="F608" s="36"/>
      <c r="G608" s="36"/>
    </row>
    <row r="609" spans="2:7" s="46" customFormat="1" ht="12.75" x14ac:dyDescent="0.2">
      <c r="B609" s="242"/>
      <c r="C609" s="239" t="s">
        <v>32</v>
      </c>
      <c r="D609" s="240"/>
      <c r="E609" s="241"/>
      <c r="F609" s="36"/>
      <c r="G609" s="36"/>
    </row>
    <row r="610" spans="2:7" s="46" customFormat="1" ht="56.25" x14ac:dyDescent="0.2">
      <c r="B610" s="243"/>
      <c r="C610" s="193" t="s">
        <v>260</v>
      </c>
      <c r="D610" s="244"/>
      <c r="E610" s="209"/>
      <c r="F610" s="29"/>
      <c r="G610" s="29"/>
    </row>
    <row r="611" spans="2:7" s="46" customFormat="1" ht="12.75" x14ac:dyDescent="0.2">
      <c r="B611" s="245"/>
      <c r="C611" s="239" t="s">
        <v>206</v>
      </c>
      <c r="D611" s="240"/>
      <c r="E611" s="239"/>
      <c r="F611" s="47"/>
      <c r="G611" s="47"/>
    </row>
    <row r="612" spans="2:7" s="46" customFormat="1" ht="78.75" x14ac:dyDescent="0.2">
      <c r="B612" s="196">
        <v>15.0001</v>
      </c>
      <c r="C612" s="193" t="s">
        <v>348</v>
      </c>
      <c r="D612" s="137" t="s">
        <v>272</v>
      </c>
      <c r="E612" s="225">
        <v>480</v>
      </c>
      <c r="F612" s="29"/>
      <c r="G612" s="29">
        <f t="shared" ref="G612:G624" si="0">+E612*F612</f>
        <v>0</v>
      </c>
    </row>
    <row r="613" spans="2:7" s="46" customFormat="1" ht="78.75" x14ac:dyDescent="0.2">
      <c r="B613" s="243">
        <v>15.0002</v>
      </c>
      <c r="C613" s="193" t="s">
        <v>349</v>
      </c>
      <c r="D613" s="137" t="s">
        <v>272</v>
      </c>
      <c r="E613" s="225">
        <v>40</v>
      </c>
      <c r="F613" s="29"/>
      <c r="G613" s="29">
        <f t="shared" si="0"/>
        <v>0</v>
      </c>
    </row>
    <row r="614" spans="2:7" s="46" customFormat="1" ht="78.75" x14ac:dyDescent="0.2">
      <c r="B614" s="196">
        <v>15.000299999999999</v>
      </c>
      <c r="C614" s="193" t="s">
        <v>350</v>
      </c>
      <c r="D614" s="137" t="s">
        <v>272</v>
      </c>
      <c r="E614" s="225">
        <v>40</v>
      </c>
      <c r="F614" s="29"/>
      <c r="G614" s="29">
        <f t="shared" si="0"/>
        <v>0</v>
      </c>
    </row>
    <row r="615" spans="2:7" s="46" customFormat="1" ht="56.25" x14ac:dyDescent="0.2">
      <c r="B615" s="243">
        <v>15.000400000000001</v>
      </c>
      <c r="C615" s="193" t="s">
        <v>367</v>
      </c>
      <c r="D615" s="137" t="s">
        <v>272</v>
      </c>
      <c r="E615" s="225">
        <v>1300</v>
      </c>
      <c r="F615" s="29"/>
      <c r="G615" s="29">
        <f t="shared" si="0"/>
        <v>0</v>
      </c>
    </row>
    <row r="616" spans="2:7" s="46" customFormat="1" ht="45" x14ac:dyDescent="0.2">
      <c r="B616" s="196">
        <v>15.000500000000001</v>
      </c>
      <c r="C616" s="193" t="s">
        <v>368</v>
      </c>
      <c r="D616" s="137" t="s">
        <v>272</v>
      </c>
      <c r="E616" s="225">
        <v>365</v>
      </c>
      <c r="F616" s="29"/>
      <c r="G616" s="29">
        <f t="shared" si="0"/>
        <v>0</v>
      </c>
    </row>
    <row r="617" spans="2:7" s="46" customFormat="1" ht="45" x14ac:dyDescent="0.2">
      <c r="B617" s="243">
        <v>15.0006</v>
      </c>
      <c r="C617" s="193" t="s">
        <v>369</v>
      </c>
      <c r="D617" s="137" t="s">
        <v>272</v>
      </c>
      <c r="E617" s="225">
        <v>480</v>
      </c>
      <c r="F617" s="29"/>
      <c r="G617" s="29">
        <f t="shared" si="0"/>
        <v>0</v>
      </c>
    </row>
    <row r="618" spans="2:7" s="46" customFormat="1" ht="45" x14ac:dyDescent="0.2">
      <c r="B618" s="196">
        <v>15.0007</v>
      </c>
      <c r="C618" s="193" t="s">
        <v>368</v>
      </c>
      <c r="D618" s="137" t="s">
        <v>272</v>
      </c>
      <c r="E618" s="225">
        <v>40</v>
      </c>
      <c r="F618" s="29"/>
      <c r="G618" s="29">
        <f t="shared" si="0"/>
        <v>0</v>
      </c>
    </row>
    <row r="619" spans="2:7" s="46" customFormat="1" ht="33.75" x14ac:dyDescent="0.2">
      <c r="B619" s="243">
        <v>15.0008</v>
      </c>
      <c r="C619" s="193" t="s">
        <v>370</v>
      </c>
      <c r="D619" s="137" t="s">
        <v>46</v>
      </c>
      <c r="E619" s="225">
        <v>26</v>
      </c>
      <c r="F619" s="29"/>
      <c r="G619" s="29">
        <f t="shared" si="0"/>
        <v>0</v>
      </c>
    </row>
    <row r="620" spans="2:7" s="46" customFormat="1" ht="22.5" x14ac:dyDescent="0.2">
      <c r="B620" s="196">
        <v>15.0009</v>
      </c>
      <c r="C620" s="193" t="s">
        <v>276</v>
      </c>
      <c r="D620" s="137" t="s">
        <v>46</v>
      </c>
      <c r="E620" s="225">
        <v>8</v>
      </c>
      <c r="F620" s="29"/>
      <c r="G620" s="29">
        <f t="shared" si="0"/>
        <v>0</v>
      </c>
    </row>
    <row r="621" spans="2:7" s="46" customFormat="1" ht="22.5" x14ac:dyDescent="0.2">
      <c r="B621" s="243">
        <v>15.000999999999999</v>
      </c>
      <c r="C621" s="193" t="s">
        <v>277</v>
      </c>
      <c r="D621" s="137" t="s">
        <v>46</v>
      </c>
      <c r="E621" s="225">
        <v>10</v>
      </c>
      <c r="F621" s="29"/>
      <c r="G621" s="29">
        <f t="shared" si="0"/>
        <v>0</v>
      </c>
    </row>
    <row r="622" spans="2:7" s="46" customFormat="1" ht="22.5" x14ac:dyDescent="0.2">
      <c r="B622" s="196">
        <v>15.001099999999999</v>
      </c>
      <c r="C622" s="193" t="s">
        <v>278</v>
      </c>
      <c r="D622" s="137" t="s">
        <v>46</v>
      </c>
      <c r="E622" s="225">
        <v>20</v>
      </c>
      <c r="F622" s="29"/>
      <c r="G622" s="29">
        <f t="shared" si="0"/>
        <v>0</v>
      </c>
    </row>
    <row r="623" spans="2:7" s="46" customFormat="1" ht="22.5" x14ac:dyDescent="0.2">
      <c r="B623" s="243">
        <v>15.001200000000001</v>
      </c>
      <c r="C623" s="193" t="s">
        <v>351</v>
      </c>
      <c r="D623" s="137" t="s">
        <v>46</v>
      </c>
      <c r="E623" s="225">
        <v>13</v>
      </c>
      <c r="F623" s="29"/>
      <c r="G623" s="29">
        <f t="shared" si="0"/>
        <v>0</v>
      </c>
    </row>
    <row r="624" spans="2:7" s="46" customFormat="1" ht="22.5" x14ac:dyDescent="0.2">
      <c r="B624" s="196">
        <v>15.001300000000001</v>
      </c>
      <c r="C624" s="193" t="s">
        <v>279</v>
      </c>
      <c r="D624" s="137" t="s">
        <v>46</v>
      </c>
      <c r="E624" s="225">
        <v>35</v>
      </c>
      <c r="F624" s="29"/>
      <c r="G624" s="29">
        <f t="shared" si="0"/>
        <v>0</v>
      </c>
    </row>
    <row r="625" spans="2:7" s="46" customFormat="1" ht="12.75" x14ac:dyDescent="0.2">
      <c r="B625" s="246"/>
      <c r="C625" s="193"/>
      <c r="D625" s="137"/>
      <c r="E625" s="193"/>
      <c r="F625" s="48"/>
      <c r="G625" s="48"/>
    </row>
    <row r="626" spans="2:7" s="46" customFormat="1" ht="12.75" x14ac:dyDescent="0.2">
      <c r="B626" s="245"/>
      <c r="C626" s="239" t="s">
        <v>33</v>
      </c>
      <c r="D626" s="240"/>
      <c r="E626" s="239"/>
      <c r="F626" s="47"/>
      <c r="G626" s="47"/>
    </row>
    <row r="627" spans="2:7" s="46" customFormat="1" ht="56.25" x14ac:dyDescent="0.2">
      <c r="B627" s="196"/>
      <c r="C627" s="193" t="s">
        <v>260</v>
      </c>
      <c r="D627" s="137"/>
      <c r="E627" s="193"/>
      <c r="F627" s="48"/>
      <c r="G627" s="48"/>
    </row>
    <row r="628" spans="2:7" s="46" customFormat="1" ht="12.75" x14ac:dyDescent="0.2">
      <c r="B628" s="245"/>
      <c r="C628" s="239" t="s">
        <v>206</v>
      </c>
      <c r="D628" s="240"/>
      <c r="E628" s="239"/>
      <c r="F628" s="47"/>
      <c r="G628" s="47"/>
    </row>
    <row r="629" spans="2:7" s="46" customFormat="1" ht="78.75" x14ac:dyDescent="0.2">
      <c r="B629" s="196">
        <v>15.0014</v>
      </c>
      <c r="C629" s="193" t="s">
        <v>348</v>
      </c>
      <c r="D629" s="137" t="s">
        <v>272</v>
      </c>
      <c r="E629" s="225">
        <v>30</v>
      </c>
      <c r="F629" s="29"/>
      <c r="G629" s="29">
        <f t="shared" ref="G629:G637" si="1">+E629*F629</f>
        <v>0</v>
      </c>
    </row>
    <row r="630" spans="2:7" s="46" customFormat="1" ht="45" x14ac:dyDescent="0.2">
      <c r="B630" s="196">
        <v>15.0015</v>
      </c>
      <c r="C630" s="193" t="s">
        <v>273</v>
      </c>
      <c r="D630" s="137" t="s">
        <v>272</v>
      </c>
      <c r="E630" s="225">
        <v>60</v>
      </c>
      <c r="F630" s="29"/>
      <c r="G630" s="29">
        <f t="shared" si="1"/>
        <v>0</v>
      </c>
    </row>
    <row r="631" spans="2:7" s="46" customFormat="1" ht="45" x14ac:dyDescent="0.2">
      <c r="B631" s="196">
        <v>15.0016</v>
      </c>
      <c r="C631" s="193" t="s">
        <v>274</v>
      </c>
      <c r="D631" s="137" t="s">
        <v>272</v>
      </c>
      <c r="E631" s="225">
        <v>30</v>
      </c>
      <c r="F631" s="29"/>
      <c r="G631" s="29">
        <f t="shared" si="1"/>
        <v>0</v>
      </c>
    </row>
    <row r="632" spans="2:7" s="46" customFormat="1" ht="33.75" x14ac:dyDescent="0.2">
      <c r="B632" s="196">
        <v>15.0017</v>
      </c>
      <c r="C632" s="193" t="s">
        <v>370</v>
      </c>
      <c r="D632" s="137" t="s">
        <v>46</v>
      </c>
      <c r="E632" s="225">
        <v>1</v>
      </c>
      <c r="F632" s="29"/>
      <c r="G632" s="29">
        <f t="shared" si="1"/>
        <v>0</v>
      </c>
    </row>
    <row r="633" spans="2:7" s="46" customFormat="1" ht="22.5" x14ac:dyDescent="0.2">
      <c r="B633" s="196">
        <v>15.001799999999999</v>
      </c>
      <c r="C633" s="193" t="s">
        <v>276</v>
      </c>
      <c r="D633" s="137" t="s">
        <v>46</v>
      </c>
      <c r="E633" s="225">
        <v>2</v>
      </c>
      <c r="F633" s="29"/>
      <c r="G633" s="29">
        <f t="shared" si="1"/>
        <v>0</v>
      </c>
    </row>
    <row r="634" spans="2:7" s="46" customFormat="1" ht="22.5" x14ac:dyDescent="0.2">
      <c r="B634" s="196">
        <v>15.001899999999999</v>
      </c>
      <c r="C634" s="193" t="s">
        <v>277</v>
      </c>
      <c r="D634" s="137" t="s">
        <v>46</v>
      </c>
      <c r="E634" s="225">
        <v>3</v>
      </c>
      <c r="F634" s="29"/>
      <c r="G634" s="29">
        <f t="shared" si="1"/>
        <v>0</v>
      </c>
    </row>
    <row r="635" spans="2:7" s="46" customFormat="1" ht="22.5" x14ac:dyDescent="0.2">
      <c r="B635" s="196">
        <v>15.002000000000001</v>
      </c>
      <c r="C635" s="193" t="s">
        <v>278</v>
      </c>
      <c r="D635" s="137" t="s">
        <v>46</v>
      </c>
      <c r="E635" s="225">
        <v>2</v>
      </c>
      <c r="F635" s="29"/>
      <c r="G635" s="29">
        <f t="shared" si="1"/>
        <v>0</v>
      </c>
    </row>
    <row r="636" spans="2:7" s="46" customFormat="1" ht="22.5" x14ac:dyDescent="0.2">
      <c r="B636" s="196">
        <v>15.0021</v>
      </c>
      <c r="C636" s="193" t="s">
        <v>351</v>
      </c>
      <c r="D636" s="137" t="s">
        <v>46</v>
      </c>
      <c r="E636" s="225">
        <v>1</v>
      </c>
      <c r="F636" s="29"/>
      <c r="G636" s="29">
        <f t="shared" si="1"/>
        <v>0</v>
      </c>
    </row>
    <row r="637" spans="2:7" s="46" customFormat="1" ht="22.5" x14ac:dyDescent="0.2">
      <c r="B637" s="196">
        <v>15.0022</v>
      </c>
      <c r="C637" s="193" t="s">
        <v>279</v>
      </c>
      <c r="D637" s="137" t="s">
        <v>46</v>
      </c>
      <c r="E637" s="225">
        <v>5</v>
      </c>
      <c r="F637" s="29"/>
      <c r="G637" s="29">
        <f t="shared" si="1"/>
        <v>0</v>
      </c>
    </row>
    <row r="638" spans="2:7" s="46" customFormat="1" ht="12.75" x14ac:dyDescent="0.2">
      <c r="B638" s="243"/>
      <c r="C638" s="193"/>
      <c r="D638" s="137"/>
      <c r="E638" s="193"/>
      <c r="F638" s="48"/>
      <c r="G638" s="48"/>
    </row>
    <row r="639" spans="2:7" s="49" customFormat="1" x14ac:dyDescent="0.25">
      <c r="B639" s="245"/>
      <c r="C639" s="239" t="s">
        <v>34</v>
      </c>
      <c r="D639" s="240"/>
      <c r="E639" s="239"/>
      <c r="F639" s="47"/>
      <c r="G639" s="47"/>
    </row>
    <row r="640" spans="2:7" s="49" customFormat="1" ht="56.25" x14ac:dyDescent="0.25">
      <c r="B640" s="247"/>
      <c r="C640" s="193" t="s">
        <v>260</v>
      </c>
      <c r="D640" s="137"/>
      <c r="E640" s="193"/>
      <c r="F640" s="48"/>
      <c r="G640" s="48"/>
    </row>
    <row r="641" spans="2:7" s="49" customFormat="1" x14ac:dyDescent="0.25">
      <c r="B641" s="245"/>
      <c r="C641" s="239" t="s">
        <v>206</v>
      </c>
      <c r="D641" s="240"/>
      <c r="E641" s="239"/>
      <c r="F641" s="47"/>
      <c r="G641" s="47"/>
    </row>
    <row r="642" spans="2:7" s="49" customFormat="1" ht="78.75" x14ac:dyDescent="0.25">
      <c r="B642" s="196">
        <v>15.0023</v>
      </c>
      <c r="C642" s="193" t="s">
        <v>348</v>
      </c>
      <c r="D642" s="137" t="s">
        <v>272</v>
      </c>
      <c r="E642" s="225">
        <v>400</v>
      </c>
      <c r="F642" s="29"/>
      <c r="G642" s="29">
        <f t="shared" ref="G642:G655" si="2">+E642*F642</f>
        <v>0</v>
      </c>
    </row>
    <row r="643" spans="2:7" s="49" customFormat="1" ht="78.75" x14ac:dyDescent="0.25">
      <c r="B643" s="196">
        <v>15.0024</v>
      </c>
      <c r="C643" s="193" t="s">
        <v>349</v>
      </c>
      <c r="D643" s="137" t="s">
        <v>272</v>
      </c>
      <c r="E643" s="225">
        <v>60</v>
      </c>
      <c r="F643" s="29"/>
      <c r="G643" s="29">
        <f t="shared" si="2"/>
        <v>0</v>
      </c>
    </row>
    <row r="644" spans="2:7" s="49" customFormat="1" ht="78.75" x14ac:dyDescent="0.25">
      <c r="B644" s="196">
        <v>15.0025</v>
      </c>
      <c r="C644" s="193" t="s">
        <v>350</v>
      </c>
      <c r="D644" s="137" t="s">
        <v>272</v>
      </c>
      <c r="E644" s="225">
        <v>30</v>
      </c>
      <c r="F644" s="29"/>
      <c r="G644" s="29">
        <f t="shared" si="2"/>
        <v>0</v>
      </c>
    </row>
    <row r="645" spans="2:7" s="49" customFormat="1" ht="45" x14ac:dyDescent="0.25">
      <c r="B645" s="196">
        <v>15.002599999999999</v>
      </c>
      <c r="C645" s="193" t="s">
        <v>273</v>
      </c>
      <c r="D645" s="137" t="s">
        <v>272</v>
      </c>
      <c r="E645" s="225">
        <v>1700</v>
      </c>
      <c r="F645" s="29"/>
      <c r="G645" s="29">
        <f t="shared" si="2"/>
        <v>0</v>
      </c>
    </row>
    <row r="646" spans="2:7" s="49" customFormat="1" ht="45" x14ac:dyDescent="0.25">
      <c r="B646" s="196">
        <v>15.002700000000001</v>
      </c>
      <c r="C646" s="193" t="s">
        <v>352</v>
      </c>
      <c r="D646" s="137" t="s">
        <v>272</v>
      </c>
      <c r="E646" s="225">
        <v>70</v>
      </c>
      <c r="F646" s="29"/>
      <c r="G646" s="29">
        <f t="shared" si="2"/>
        <v>0</v>
      </c>
    </row>
    <row r="647" spans="2:7" s="49" customFormat="1" ht="45" x14ac:dyDescent="0.25">
      <c r="B647" s="196">
        <v>15.002800000000001</v>
      </c>
      <c r="C647" s="193" t="s">
        <v>275</v>
      </c>
      <c r="D647" s="137" t="s">
        <v>272</v>
      </c>
      <c r="E647" s="225">
        <v>50</v>
      </c>
      <c r="F647" s="29"/>
      <c r="G647" s="29">
        <f t="shared" si="2"/>
        <v>0</v>
      </c>
    </row>
    <row r="648" spans="2:7" s="49" customFormat="1" ht="45" x14ac:dyDescent="0.25">
      <c r="B648" s="196">
        <v>15.0029</v>
      </c>
      <c r="C648" s="193" t="s">
        <v>274</v>
      </c>
      <c r="D648" s="137" t="s">
        <v>272</v>
      </c>
      <c r="E648" s="225">
        <v>450</v>
      </c>
      <c r="F648" s="29"/>
      <c r="G648" s="29">
        <f t="shared" si="2"/>
        <v>0</v>
      </c>
    </row>
    <row r="649" spans="2:7" s="49" customFormat="1" ht="45" x14ac:dyDescent="0.25">
      <c r="B649" s="196">
        <v>15.003</v>
      </c>
      <c r="C649" s="193" t="s">
        <v>353</v>
      </c>
      <c r="D649" s="137" t="s">
        <v>272</v>
      </c>
      <c r="E649" s="225">
        <v>450</v>
      </c>
      <c r="F649" s="29"/>
      <c r="G649" s="29">
        <f t="shared" si="2"/>
        <v>0</v>
      </c>
    </row>
    <row r="650" spans="2:7" s="49" customFormat="1" ht="78.75" x14ac:dyDescent="0.25">
      <c r="B650" s="196">
        <v>15.0031</v>
      </c>
      <c r="C650" s="193" t="s">
        <v>371</v>
      </c>
      <c r="D650" s="137" t="s">
        <v>46</v>
      </c>
      <c r="E650" s="225">
        <v>40</v>
      </c>
      <c r="F650" s="29"/>
      <c r="G650" s="29">
        <f t="shared" si="2"/>
        <v>0</v>
      </c>
    </row>
    <row r="651" spans="2:7" s="49" customFormat="1" ht="22.5" x14ac:dyDescent="0.25">
      <c r="B651" s="196">
        <v>15.0032</v>
      </c>
      <c r="C651" s="193" t="s">
        <v>276</v>
      </c>
      <c r="D651" s="137" t="s">
        <v>46</v>
      </c>
      <c r="E651" s="225">
        <v>8</v>
      </c>
      <c r="F651" s="29"/>
      <c r="G651" s="29">
        <f t="shared" si="2"/>
        <v>0</v>
      </c>
    </row>
    <row r="652" spans="2:7" s="49" customFormat="1" ht="22.5" x14ac:dyDescent="0.25">
      <c r="B652" s="196">
        <v>15.003299999999999</v>
      </c>
      <c r="C652" s="193" t="s">
        <v>277</v>
      </c>
      <c r="D652" s="137" t="s">
        <v>46</v>
      </c>
      <c r="E652" s="225">
        <v>18</v>
      </c>
      <c r="F652" s="29"/>
      <c r="G652" s="29">
        <f t="shared" si="2"/>
        <v>0</v>
      </c>
    </row>
    <row r="653" spans="2:7" s="49" customFormat="1" ht="22.5" x14ac:dyDescent="0.25">
      <c r="B653" s="196">
        <v>15.003399999999999</v>
      </c>
      <c r="C653" s="193" t="s">
        <v>278</v>
      </c>
      <c r="D653" s="137" t="s">
        <v>46</v>
      </c>
      <c r="E653" s="225">
        <v>27</v>
      </c>
      <c r="F653" s="29"/>
      <c r="G653" s="29">
        <f t="shared" si="2"/>
        <v>0</v>
      </c>
    </row>
    <row r="654" spans="2:7" s="49" customFormat="1" ht="22.5" x14ac:dyDescent="0.25">
      <c r="B654" s="196">
        <v>15.003500000000001</v>
      </c>
      <c r="C654" s="193" t="s">
        <v>351</v>
      </c>
      <c r="D654" s="137" t="s">
        <v>46</v>
      </c>
      <c r="E654" s="225">
        <v>15</v>
      </c>
      <c r="F654" s="29"/>
      <c r="G654" s="29">
        <f t="shared" si="2"/>
        <v>0</v>
      </c>
    </row>
    <row r="655" spans="2:7" s="49" customFormat="1" ht="22.5" x14ac:dyDescent="0.25">
      <c r="B655" s="196">
        <v>15.0036</v>
      </c>
      <c r="C655" s="193" t="s">
        <v>279</v>
      </c>
      <c r="D655" s="137" t="s">
        <v>46</v>
      </c>
      <c r="E655" s="225">
        <v>40</v>
      </c>
      <c r="F655" s="29"/>
      <c r="G655" s="29">
        <f t="shared" si="2"/>
        <v>0</v>
      </c>
    </row>
    <row r="656" spans="2:7" s="49" customFormat="1" x14ac:dyDescent="0.25">
      <c r="B656" s="243"/>
      <c r="C656" s="193"/>
      <c r="D656" s="137"/>
      <c r="E656" s="193"/>
      <c r="F656" s="48"/>
      <c r="G656" s="48"/>
    </row>
    <row r="657" spans="2:7" s="49" customFormat="1" x14ac:dyDescent="0.25">
      <c r="B657" s="245"/>
      <c r="C657" s="239" t="s">
        <v>354</v>
      </c>
      <c r="D657" s="240"/>
      <c r="E657" s="239"/>
      <c r="F657" s="47"/>
      <c r="G657" s="47"/>
    </row>
    <row r="658" spans="2:7" s="49" customFormat="1" x14ac:dyDescent="0.25">
      <c r="B658" s="245"/>
      <c r="C658" s="239" t="s">
        <v>35</v>
      </c>
      <c r="D658" s="240"/>
      <c r="E658" s="239"/>
      <c r="F658" s="47"/>
      <c r="G658" s="47"/>
    </row>
    <row r="659" spans="2:7" s="49" customFormat="1" ht="56.25" x14ac:dyDescent="0.25">
      <c r="B659" s="243"/>
      <c r="C659" s="193" t="s">
        <v>260</v>
      </c>
      <c r="D659" s="137"/>
      <c r="E659" s="193"/>
      <c r="F659" s="48"/>
      <c r="G659" s="48"/>
    </row>
    <row r="660" spans="2:7" s="49" customFormat="1" x14ac:dyDescent="0.25">
      <c r="B660" s="245"/>
      <c r="C660" s="239" t="s">
        <v>206</v>
      </c>
      <c r="D660" s="240"/>
      <c r="E660" s="239"/>
      <c r="F660" s="47"/>
      <c r="G660" s="47"/>
    </row>
    <row r="661" spans="2:7" s="49" customFormat="1" ht="78.75" x14ac:dyDescent="0.25">
      <c r="B661" s="196">
        <v>15.0037</v>
      </c>
      <c r="C661" s="193" t="s">
        <v>355</v>
      </c>
      <c r="D661" s="137" t="s">
        <v>272</v>
      </c>
      <c r="E661" s="225">
        <v>40</v>
      </c>
      <c r="F661" s="29"/>
      <c r="G661" s="29">
        <f t="shared" ref="G661:G675" si="3">+E661*F661</f>
        <v>0</v>
      </c>
    </row>
    <row r="662" spans="2:7" s="49" customFormat="1" ht="78.75" x14ac:dyDescent="0.25">
      <c r="B662" s="196">
        <v>15.0038</v>
      </c>
      <c r="C662" s="193" t="s">
        <v>356</v>
      </c>
      <c r="D662" s="137" t="s">
        <v>272</v>
      </c>
      <c r="E662" s="225">
        <v>460</v>
      </c>
      <c r="F662" s="29"/>
      <c r="G662" s="29">
        <f t="shared" si="3"/>
        <v>0</v>
      </c>
    </row>
    <row r="663" spans="2:7" s="49" customFormat="1" ht="22.5" x14ac:dyDescent="0.25">
      <c r="B663" s="196">
        <v>15.0039</v>
      </c>
      <c r="C663" s="193" t="s">
        <v>276</v>
      </c>
      <c r="D663" s="137" t="s">
        <v>46</v>
      </c>
      <c r="E663" s="225">
        <v>35</v>
      </c>
      <c r="F663" s="29"/>
      <c r="G663" s="29">
        <f t="shared" si="3"/>
        <v>0</v>
      </c>
    </row>
    <row r="664" spans="2:7" s="49" customFormat="1" ht="22.5" x14ac:dyDescent="0.25">
      <c r="B664" s="196">
        <v>15.004</v>
      </c>
      <c r="C664" s="193" t="s">
        <v>277</v>
      </c>
      <c r="D664" s="137" t="s">
        <v>46</v>
      </c>
      <c r="E664" s="225">
        <v>50</v>
      </c>
      <c r="F664" s="29"/>
      <c r="G664" s="29">
        <f t="shared" si="3"/>
        <v>0</v>
      </c>
    </row>
    <row r="665" spans="2:7" s="49" customFormat="1" ht="22.5" x14ac:dyDescent="0.25">
      <c r="B665" s="196">
        <v>15.004099999999999</v>
      </c>
      <c r="C665" s="193" t="s">
        <v>278</v>
      </c>
      <c r="D665" s="137" t="s">
        <v>46</v>
      </c>
      <c r="E665" s="225">
        <v>70</v>
      </c>
      <c r="F665" s="29"/>
      <c r="G665" s="29">
        <f t="shared" si="3"/>
        <v>0</v>
      </c>
    </row>
    <row r="666" spans="2:7" s="49" customFormat="1" ht="22.5" x14ac:dyDescent="0.25">
      <c r="B666" s="196">
        <v>15.004200000000001</v>
      </c>
      <c r="C666" s="193" t="s">
        <v>351</v>
      </c>
      <c r="D666" s="137" t="s">
        <v>46</v>
      </c>
      <c r="E666" s="225">
        <v>24</v>
      </c>
      <c r="F666" s="29"/>
      <c r="G666" s="29">
        <f t="shared" si="3"/>
        <v>0</v>
      </c>
    </row>
    <row r="667" spans="2:7" s="49" customFormat="1" ht="22.5" x14ac:dyDescent="0.25">
      <c r="B667" s="196">
        <v>15.004300000000001</v>
      </c>
      <c r="C667" s="193" t="s">
        <v>279</v>
      </c>
      <c r="D667" s="137" t="s">
        <v>46</v>
      </c>
      <c r="E667" s="225">
        <v>26</v>
      </c>
      <c r="F667" s="29"/>
      <c r="G667" s="29">
        <f t="shared" si="3"/>
        <v>0</v>
      </c>
    </row>
    <row r="668" spans="2:7" s="49" customFormat="1" ht="45" x14ac:dyDescent="0.25">
      <c r="B668" s="196">
        <v>15.0044</v>
      </c>
      <c r="C668" s="193" t="s">
        <v>280</v>
      </c>
      <c r="D668" s="137" t="s">
        <v>272</v>
      </c>
      <c r="E668" s="225">
        <v>1700</v>
      </c>
      <c r="F668" s="29"/>
      <c r="G668" s="29">
        <f t="shared" si="3"/>
        <v>0</v>
      </c>
    </row>
    <row r="669" spans="2:7" s="49" customFormat="1" ht="45" x14ac:dyDescent="0.25">
      <c r="B669" s="196">
        <v>15.0045</v>
      </c>
      <c r="C669" s="193" t="s">
        <v>281</v>
      </c>
      <c r="D669" s="137" t="s">
        <v>272</v>
      </c>
      <c r="E669" s="225">
        <v>550</v>
      </c>
      <c r="F669" s="29"/>
      <c r="G669" s="29">
        <f t="shared" si="3"/>
        <v>0</v>
      </c>
    </row>
    <row r="670" spans="2:7" s="49" customFormat="1" ht="45" x14ac:dyDescent="0.25">
      <c r="B670" s="196">
        <v>15.0046</v>
      </c>
      <c r="C670" s="193" t="s">
        <v>282</v>
      </c>
      <c r="D670" s="137" t="s">
        <v>272</v>
      </c>
      <c r="E670" s="225">
        <v>90</v>
      </c>
      <c r="F670" s="29"/>
      <c r="G670" s="29">
        <f t="shared" si="3"/>
        <v>0</v>
      </c>
    </row>
    <row r="671" spans="2:7" s="49" customFormat="1" ht="56.25" x14ac:dyDescent="0.25">
      <c r="B671" s="196">
        <v>15.0047</v>
      </c>
      <c r="C671" s="193" t="s">
        <v>289</v>
      </c>
      <c r="D671" s="137" t="s">
        <v>46</v>
      </c>
      <c r="E671" s="225">
        <v>85</v>
      </c>
      <c r="F671" s="29"/>
      <c r="G671" s="29">
        <f t="shared" si="3"/>
        <v>0</v>
      </c>
    </row>
    <row r="672" spans="2:7" s="49" customFormat="1" ht="33.75" x14ac:dyDescent="0.25">
      <c r="B672" s="196">
        <v>15.004799999999999</v>
      </c>
      <c r="C672" s="193" t="s">
        <v>283</v>
      </c>
      <c r="D672" s="137" t="s">
        <v>46</v>
      </c>
      <c r="E672" s="225">
        <v>21</v>
      </c>
      <c r="F672" s="29"/>
      <c r="G672" s="29">
        <f t="shared" si="3"/>
        <v>0</v>
      </c>
    </row>
    <row r="673" spans="2:7" s="49" customFormat="1" ht="45" x14ac:dyDescent="0.25">
      <c r="B673" s="196">
        <v>15.004899999999999</v>
      </c>
      <c r="C673" s="193" t="s">
        <v>617</v>
      </c>
      <c r="D673" s="137" t="s">
        <v>46</v>
      </c>
      <c r="E673" s="225">
        <v>53</v>
      </c>
      <c r="F673" s="29"/>
      <c r="G673" s="29">
        <f t="shared" si="3"/>
        <v>0</v>
      </c>
    </row>
    <row r="674" spans="2:7" s="49" customFormat="1" ht="45" x14ac:dyDescent="0.25">
      <c r="B674" s="196">
        <v>15.005000000000001</v>
      </c>
      <c r="C674" s="193" t="s">
        <v>618</v>
      </c>
      <c r="D674" s="137" t="s">
        <v>46</v>
      </c>
      <c r="E674" s="225">
        <v>2</v>
      </c>
      <c r="F674" s="29"/>
      <c r="G674" s="29">
        <f t="shared" si="3"/>
        <v>0</v>
      </c>
    </row>
    <row r="675" spans="2:7" s="49" customFormat="1" ht="45" x14ac:dyDescent="0.25">
      <c r="B675" s="196">
        <v>15.005100000000001</v>
      </c>
      <c r="C675" s="193" t="s">
        <v>619</v>
      </c>
      <c r="D675" s="137" t="s">
        <v>46</v>
      </c>
      <c r="E675" s="225">
        <v>29</v>
      </c>
      <c r="F675" s="29"/>
      <c r="G675" s="29">
        <f t="shared" si="3"/>
        <v>0</v>
      </c>
    </row>
    <row r="676" spans="2:7" s="49" customFormat="1" x14ac:dyDescent="0.25">
      <c r="B676" s="196"/>
      <c r="C676" s="193"/>
      <c r="D676" s="137"/>
      <c r="E676" s="193"/>
      <c r="F676" s="48"/>
      <c r="G676" s="48"/>
    </row>
    <row r="677" spans="2:7" s="49" customFormat="1" x14ac:dyDescent="0.25">
      <c r="B677" s="245"/>
      <c r="C677" s="239" t="s">
        <v>285</v>
      </c>
      <c r="D677" s="240"/>
      <c r="E677" s="239"/>
      <c r="F677" s="47"/>
      <c r="G677" s="47"/>
    </row>
    <row r="678" spans="2:7" s="49" customFormat="1" ht="56.25" x14ac:dyDescent="0.25">
      <c r="B678" s="243"/>
      <c r="C678" s="193" t="s">
        <v>260</v>
      </c>
      <c r="D678" s="137"/>
      <c r="E678" s="193"/>
      <c r="F678" s="48"/>
      <c r="G678" s="48"/>
    </row>
    <row r="679" spans="2:7" s="49" customFormat="1" x14ac:dyDescent="0.25">
      <c r="B679" s="245"/>
      <c r="C679" s="239" t="s">
        <v>206</v>
      </c>
      <c r="D679" s="240"/>
      <c r="E679" s="239"/>
      <c r="F679" s="47"/>
      <c r="G679" s="47"/>
    </row>
    <row r="680" spans="2:7" s="49" customFormat="1" ht="78.75" x14ac:dyDescent="0.25">
      <c r="B680" s="196">
        <v>15.0052</v>
      </c>
      <c r="C680" s="193" t="s">
        <v>355</v>
      </c>
      <c r="D680" s="137" t="s">
        <v>272</v>
      </c>
      <c r="E680" s="225">
        <v>10</v>
      </c>
      <c r="F680" s="29"/>
      <c r="G680" s="29">
        <f t="shared" ref="G680:G697" si="4">+E680*F680</f>
        <v>0</v>
      </c>
    </row>
    <row r="681" spans="2:7" s="49" customFormat="1" ht="78.75" x14ac:dyDescent="0.25">
      <c r="B681" s="196">
        <v>15.0053</v>
      </c>
      <c r="C681" s="193" t="s">
        <v>356</v>
      </c>
      <c r="D681" s="137" t="s">
        <v>272</v>
      </c>
      <c r="E681" s="225">
        <v>600</v>
      </c>
      <c r="F681" s="29"/>
      <c r="G681" s="29">
        <f t="shared" si="4"/>
        <v>0</v>
      </c>
    </row>
    <row r="682" spans="2:7" s="49" customFormat="1" ht="22.5" x14ac:dyDescent="0.25">
      <c r="B682" s="196">
        <v>15.0054</v>
      </c>
      <c r="C682" s="193" t="s">
        <v>276</v>
      </c>
      <c r="D682" s="137" t="s">
        <v>46</v>
      </c>
      <c r="E682" s="225">
        <v>50</v>
      </c>
      <c r="F682" s="29"/>
      <c r="G682" s="29">
        <f t="shared" si="4"/>
        <v>0</v>
      </c>
    </row>
    <row r="683" spans="2:7" s="49" customFormat="1" ht="22.5" x14ac:dyDescent="0.25">
      <c r="B683" s="196">
        <v>15.0055</v>
      </c>
      <c r="C683" s="193" t="s">
        <v>277</v>
      </c>
      <c r="D683" s="137" t="s">
        <v>46</v>
      </c>
      <c r="E683" s="225">
        <v>45</v>
      </c>
      <c r="F683" s="29"/>
      <c r="G683" s="29">
        <f t="shared" si="4"/>
        <v>0</v>
      </c>
    </row>
    <row r="684" spans="2:7" s="49" customFormat="1" ht="22.5" x14ac:dyDescent="0.25">
      <c r="B684" s="196">
        <v>15.005599999999999</v>
      </c>
      <c r="C684" s="193" t="s">
        <v>278</v>
      </c>
      <c r="D684" s="137" t="s">
        <v>46</v>
      </c>
      <c r="E684" s="225">
        <v>25</v>
      </c>
      <c r="F684" s="29"/>
      <c r="G684" s="29">
        <f t="shared" si="4"/>
        <v>0</v>
      </c>
    </row>
    <row r="685" spans="2:7" s="49" customFormat="1" ht="22.5" x14ac:dyDescent="0.25">
      <c r="B685" s="196">
        <v>15.005699999999999</v>
      </c>
      <c r="C685" s="193" t="s">
        <v>351</v>
      </c>
      <c r="D685" s="137" t="s">
        <v>46</v>
      </c>
      <c r="E685" s="225">
        <v>15</v>
      </c>
      <c r="F685" s="29"/>
      <c r="G685" s="29">
        <f t="shared" si="4"/>
        <v>0</v>
      </c>
    </row>
    <row r="686" spans="2:7" s="49" customFormat="1" ht="22.5" x14ac:dyDescent="0.25">
      <c r="B686" s="196">
        <v>15.005800000000001</v>
      </c>
      <c r="C686" s="193" t="s">
        <v>279</v>
      </c>
      <c r="D686" s="137" t="s">
        <v>46</v>
      </c>
      <c r="E686" s="225">
        <v>25</v>
      </c>
      <c r="F686" s="29"/>
      <c r="G686" s="29">
        <f t="shared" si="4"/>
        <v>0</v>
      </c>
    </row>
    <row r="687" spans="2:7" s="49" customFormat="1" ht="45" x14ac:dyDescent="0.25">
      <c r="B687" s="196">
        <v>15.0059</v>
      </c>
      <c r="C687" s="193" t="s">
        <v>280</v>
      </c>
      <c r="D687" s="137" t="s">
        <v>272</v>
      </c>
      <c r="E687" s="225">
        <v>1850</v>
      </c>
      <c r="F687" s="29"/>
      <c r="G687" s="29">
        <f t="shared" si="4"/>
        <v>0</v>
      </c>
    </row>
    <row r="688" spans="2:7" s="49" customFormat="1" ht="45" x14ac:dyDescent="0.25">
      <c r="B688" s="196">
        <v>15.006</v>
      </c>
      <c r="C688" s="193" t="s">
        <v>281</v>
      </c>
      <c r="D688" s="137" t="s">
        <v>272</v>
      </c>
      <c r="E688" s="225">
        <v>650</v>
      </c>
      <c r="F688" s="29"/>
      <c r="G688" s="29">
        <f t="shared" si="4"/>
        <v>0</v>
      </c>
    </row>
    <row r="689" spans="2:7" s="49" customFormat="1" ht="45" x14ac:dyDescent="0.25">
      <c r="B689" s="196">
        <v>15.0061</v>
      </c>
      <c r="C689" s="193" t="s">
        <v>282</v>
      </c>
      <c r="D689" s="137" t="s">
        <v>272</v>
      </c>
      <c r="E689" s="225">
        <v>96</v>
      </c>
      <c r="F689" s="29"/>
      <c r="G689" s="29">
        <f t="shared" si="4"/>
        <v>0</v>
      </c>
    </row>
    <row r="690" spans="2:7" s="49" customFormat="1" ht="56.25" x14ac:dyDescent="0.25">
      <c r="B690" s="196">
        <v>15.0062</v>
      </c>
      <c r="C690" s="193" t="s">
        <v>289</v>
      </c>
      <c r="D690" s="137" t="s">
        <v>46</v>
      </c>
      <c r="E690" s="225">
        <v>80</v>
      </c>
      <c r="F690" s="29"/>
      <c r="G690" s="29">
        <f t="shared" si="4"/>
        <v>0</v>
      </c>
    </row>
    <row r="691" spans="2:7" s="49" customFormat="1" ht="33.75" x14ac:dyDescent="0.25">
      <c r="B691" s="196">
        <v>15.0063</v>
      </c>
      <c r="C691" s="193" t="s">
        <v>283</v>
      </c>
      <c r="D691" s="137" t="s">
        <v>46</v>
      </c>
      <c r="E691" s="225">
        <v>20</v>
      </c>
      <c r="F691" s="29"/>
      <c r="G691" s="29">
        <f t="shared" si="4"/>
        <v>0</v>
      </c>
    </row>
    <row r="692" spans="2:7" s="49" customFormat="1" ht="67.5" x14ac:dyDescent="0.25">
      <c r="B692" s="196">
        <v>15.006399999999999</v>
      </c>
      <c r="C692" s="193" t="s">
        <v>286</v>
      </c>
      <c r="D692" s="137" t="s">
        <v>46</v>
      </c>
      <c r="E692" s="225">
        <v>8</v>
      </c>
      <c r="F692" s="29"/>
      <c r="G692" s="29">
        <f t="shared" si="4"/>
        <v>0</v>
      </c>
    </row>
    <row r="693" spans="2:7" s="49" customFormat="1" ht="56.25" x14ac:dyDescent="0.25">
      <c r="B693" s="196">
        <v>15.006500000000001</v>
      </c>
      <c r="C693" s="193" t="s">
        <v>287</v>
      </c>
      <c r="D693" s="137" t="s">
        <v>46</v>
      </c>
      <c r="E693" s="225">
        <v>1</v>
      </c>
      <c r="F693" s="29"/>
      <c r="G693" s="29">
        <f t="shared" si="4"/>
        <v>0</v>
      </c>
    </row>
    <row r="694" spans="2:7" s="49" customFormat="1" ht="67.5" x14ac:dyDescent="0.25">
      <c r="B694" s="196">
        <v>15.006600000000001</v>
      </c>
      <c r="C694" s="193" t="s">
        <v>288</v>
      </c>
      <c r="D694" s="137" t="s">
        <v>46</v>
      </c>
      <c r="E694" s="225">
        <v>9</v>
      </c>
      <c r="F694" s="29"/>
      <c r="G694" s="29">
        <f t="shared" si="4"/>
        <v>0</v>
      </c>
    </row>
    <row r="695" spans="2:7" s="49" customFormat="1" ht="45" x14ac:dyDescent="0.25">
      <c r="B695" s="196">
        <v>15.0067</v>
      </c>
      <c r="C695" s="193" t="s">
        <v>284</v>
      </c>
      <c r="D695" s="137" t="s">
        <v>46</v>
      </c>
      <c r="E695" s="225">
        <v>45</v>
      </c>
      <c r="F695" s="29"/>
      <c r="G695" s="29">
        <f t="shared" si="4"/>
        <v>0</v>
      </c>
    </row>
    <row r="696" spans="2:7" s="49" customFormat="1" ht="45" x14ac:dyDescent="0.25">
      <c r="B696" s="196">
        <v>15.0068</v>
      </c>
      <c r="C696" s="193" t="s">
        <v>357</v>
      </c>
      <c r="D696" s="137" t="s">
        <v>46</v>
      </c>
      <c r="E696" s="225">
        <v>11</v>
      </c>
      <c r="F696" s="29"/>
      <c r="G696" s="29">
        <f t="shared" si="4"/>
        <v>0</v>
      </c>
    </row>
    <row r="697" spans="2:7" s="49" customFormat="1" ht="45" x14ac:dyDescent="0.25">
      <c r="B697" s="196">
        <v>15.0069</v>
      </c>
      <c r="C697" s="193" t="s">
        <v>358</v>
      </c>
      <c r="D697" s="137" t="s">
        <v>46</v>
      </c>
      <c r="E697" s="225">
        <v>24</v>
      </c>
      <c r="F697" s="29"/>
      <c r="G697" s="29">
        <f t="shared" si="4"/>
        <v>0</v>
      </c>
    </row>
    <row r="698" spans="2:7" s="49" customFormat="1" x14ac:dyDescent="0.25">
      <c r="B698" s="196"/>
      <c r="C698" s="193"/>
      <c r="D698" s="137"/>
      <c r="E698" s="193"/>
      <c r="F698" s="48"/>
      <c r="G698" s="48"/>
    </row>
    <row r="699" spans="2:7" s="49" customFormat="1" x14ac:dyDescent="0.25">
      <c r="B699" s="245"/>
      <c r="C699" s="239" t="s">
        <v>359</v>
      </c>
      <c r="D699" s="240"/>
      <c r="E699" s="239"/>
      <c r="F699" s="47"/>
      <c r="G699" s="47"/>
    </row>
    <row r="700" spans="2:7" s="49" customFormat="1" x14ac:dyDescent="0.25">
      <c r="B700" s="245"/>
      <c r="C700" s="239" t="s">
        <v>31</v>
      </c>
      <c r="D700" s="240"/>
      <c r="E700" s="239"/>
      <c r="F700" s="47"/>
      <c r="G700" s="47"/>
    </row>
    <row r="701" spans="2:7" s="49" customFormat="1" ht="56.25" x14ac:dyDescent="0.25">
      <c r="B701" s="196"/>
      <c r="C701" s="193" t="s">
        <v>260</v>
      </c>
      <c r="D701" s="137"/>
      <c r="E701" s="193"/>
      <c r="F701" s="48"/>
      <c r="G701" s="48"/>
    </row>
    <row r="702" spans="2:7" s="49" customFormat="1" x14ac:dyDescent="0.25">
      <c r="B702" s="245"/>
      <c r="C702" s="239" t="s">
        <v>360</v>
      </c>
      <c r="D702" s="240"/>
      <c r="E702" s="239"/>
      <c r="F702" s="47"/>
      <c r="G702" s="47"/>
    </row>
    <row r="703" spans="2:7" s="49" customFormat="1" ht="135" x14ac:dyDescent="0.25">
      <c r="B703" s="196">
        <v>15.007</v>
      </c>
      <c r="C703" s="193" t="s">
        <v>623</v>
      </c>
      <c r="D703" s="137" t="s">
        <v>46</v>
      </c>
      <c r="E703" s="225">
        <v>1</v>
      </c>
      <c r="F703" s="29"/>
      <c r="G703" s="29">
        <f>+E703*F703</f>
        <v>0</v>
      </c>
    </row>
    <row r="704" spans="2:7" s="49" customFormat="1" x14ac:dyDescent="0.25">
      <c r="B704" s="245"/>
      <c r="C704" s="239" t="s">
        <v>361</v>
      </c>
      <c r="D704" s="240"/>
      <c r="E704" s="239"/>
      <c r="F704" s="47"/>
      <c r="G704" s="47"/>
    </row>
    <row r="705" spans="2:7" s="49" customFormat="1" ht="45" x14ac:dyDescent="0.25">
      <c r="B705" s="196">
        <v>15.007099999999999</v>
      </c>
      <c r="C705" s="193" t="s">
        <v>362</v>
      </c>
      <c r="D705" s="137" t="s">
        <v>261</v>
      </c>
      <c r="E705" s="225">
        <v>70</v>
      </c>
      <c r="F705" s="29"/>
      <c r="G705" s="29">
        <f>+E705*F705</f>
        <v>0</v>
      </c>
    </row>
    <row r="706" spans="2:7" s="49" customFormat="1" x14ac:dyDescent="0.25">
      <c r="B706" s="245"/>
      <c r="C706" s="239" t="s">
        <v>263</v>
      </c>
      <c r="D706" s="240"/>
      <c r="E706" s="239"/>
      <c r="F706" s="47"/>
      <c r="G706" s="47"/>
    </row>
    <row r="707" spans="2:7" s="49" customFormat="1" ht="33.75" x14ac:dyDescent="0.25">
      <c r="B707" s="196">
        <v>15.007199999999999</v>
      </c>
      <c r="C707" s="193" t="s">
        <v>262</v>
      </c>
      <c r="D707" s="137" t="s">
        <v>46</v>
      </c>
      <c r="E707" s="225">
        <v>2</v>
      </c>
      <c r="F707" s="29"/>
      <c r="G707" s="29">
        <f>+E707*F707</f>
        <v>0</v>
      </c>
    </row>
    <row r="708" spans="2:7" s="49" customFormat="1" x14ac:dyDescent="0.25">
      <c r="B708" s="243"/>
      <c r="C708" s="193"/>
      <c r="D708" s="137"/>
      <c r="E708" s="193"/>
      <c r="F708" s="48"/>
      <c r="G708" s="48"/>
    </row>
    <row r="709" spans="2:7" s="49" customFormat="1" x14ac:dyDescent="0.25">
      <c r="B709" s="245"/>
      <c r="C709" s="239" t="s">
        <v>270</v>
      </c>
      <c r="D709" s="240"/>
      <c r="E709" s="239"/>
      <c r="F709" s="47"/>
      <c r="G709" s="47"/>
    </row>
    <row r="710" spans="2:7" s="49" customFormat="1" ht="33.75" x14ac:dyDescent="0.25">
      <c r="B710" s="196">
        <v>15.007300000000001</v>
      </c>
      <c r="C710" s="193" t="s">
        <v>363</v>
      </c>
      <c r="D710" s="137" t="s">
        <v>261</v>
      </c>
      <c r="E710" s="225">
        <v>70</v>
      </c>
      <c r="F710" s="29"/>
      <c r="G710" s="29">
        <f t="shared" ref="G710:G720" si="5">+E710*F710</f>
        <v>0</v>
      </c>
    </row>
    <row r="711" spans="2:7" s="49" customFormat="1" ht="33.75" x14ac:dyDescent="0.25">
      <c r="B711" s="196">
        <v>15.007400000000001</v>
      </c>
      <c r="C711" s="193" t="s">
        <v>364</v>
      </c>
      <c r="D711" s="137" t="s">
        <v>46</v>
      </c>
      <c r="E711" s="225">
        <v>4</v>
      </c>
      <c r="F711" s="29"/>
      <c r="G711" s="29">
        <f t="shared" si="5"/>
        <v>0</v>
      </c>
    </row>
    <row r="712" spans="2:7" s="46" customFormat="1" ht="33.75" x14ac:dyDescent="0.2">
      <c r="B712" s="196">
        <v>15.0075</v>
      </c>
      <c r="C712" s="193" t="s">
        <v>365</v>
      </c>
      <c r="D712" s="137" t="s">
        <v>46</v>
      </c>
      <c r="E712" s="225">
        <v>3</v>
      </c>
      <c r="F712" s="29"/>
      <c r="G712" s="29">
        <f t="shared" si="5"/>
        <v>0</v>
      </c>
    </row>
    <row r="713" spans="2:7" s="45" customFormat="1" ht="33.75" x14ac:dyDescent="0.2">
      <c r="B713" s="196">
        <v>15.0076</v>
      </c>
      <c r="C713" s="193" t="s">
        <v>366</v>
      </c>
      <c r="D713" s="137" t="s">
        <v>46</v>
      </c>
      <c r="E713" s="225">
        <v>1</v>
      </c>
      <c r="F713" s="29"/>
      <c r="G713" s="29">
        <f t="shared" si="5"/>
        <v>0</v>
      </c>
    </row>
    <row r="714" spans="2:7" s="46" customFormat="1" ht="22.5" x14ac:dyDescent="0.2">
      <c r="B714" s="196">
        <v>15.0077</v>
      </c>
      <c r="C714" s="193" t="s">
        <v>264</v>
      </c>
      <c r="D714" s="137" t="s">
        <v>261</v>
      </c>
      <c r="E714" s="225">
        <v>15</v>
      </c>
      <c r="F714" s="29"/>
      <c r="G714" s="29">
        <f t="shared" si="5"/>
        <v>0</v>
      </c>
    </row>
    <row r="715" spans="2:7" s="50" customFormat="1" ht="33.75" x14ac:dyDescent="0.25">
      <c r="B715" s="196">
        <v>15.0078</v>
      </c>
      <c r="C715" s="193" t="s">
        <v>271</v>
      </c>
      <c r="D715" s="137" t="s">
        <v>261</v>
      </c>
      <c r="E715" s="225">
        <v>100</v>
      </c>
      <c r="F715" s="29"/>
      <c r="G715" s="29">
        <f t="shared" si="5"/>
        <v>0</v>
      </c>
    </row>
    <row r="716" spans="2:7" s="50" customFormat="1" ht="22.5" x14ac:dyDescent="0.25">
      <c r="B716" s="196">
        <v>15.007899999999999</v>
      </c>
      <c r="C716" s="193" t="s">
        <v>265</v>
      </c>
      <c r="D716" s="137" t="s">
        <v>46</v>
      </c>
      <c r="E716" s="225">
        <v>260</v>
      </c>
      <c r="F716" s="29"/>
      <c r="G716" s="29">
        <f t="shared" si="5"/>
        <v>0</v>
      </c>
    </row>
    <row r="717" spans="2:7" s="50" customFormat="1" ht="22.5" x14ac:dyDescent="0.25">
      <c r="B717" s="196">
        <v>15.007999999999999</v>
      </c>
      <c r="C717" s="193" t="s">
        <v>266</v>
      </c>
      <c r="D717" s="137" t="s">
        <v>46</v>
      </c>
      <c r="E717" s="225">
        <v>100</v>
      </c>
      <c r="F717" s="29"/>
      <c r="G717" s="29">
        <f t="shared" si="5"/>
        <v>0</v>
      </c>
    </row>
    <row r="718" spans="2:7" s="50" customFormat="1" ht="22.5" x14ac:dyDescent="0.25">
      <c r="B718" s="196">
        <v>15.008100000000001</v>
      </c>
      <c r="C718" s="193" t="s">
        <v>267</v>
      </c>
      <c r="D718" s="137" t="s">
        <v>46</v>
      </c>
      <c r="E718" s="225">
        <v>100</v>
      </c>
      <c r="F718" s="29"/>
      <c r="G718" s="29">
        <f t="shared" si="5"/>
        <v>0</v>
      </c>
    </row>
    <row r="719" spans="2:7" s="50" customFormat="1" ht="22.5" x14ac:dyDescent="0.25">
      <c r="B719" s="196">
        <v>15.0082</v>
      </c>
      <c r="C719" s="193" t="s">
        <v>268</v>
      </c>
      <c r="D719" s="137" t="s">
        <v>46</v>
      </c>
      <c r="E719" s="225">
        <v>50</v>
      </c>
      <c r="F719" s="29"/>
      <c r="G719" s="29">
        <f t="shared" si="5"/>
        <v>0</v>
      </c>
    </row>
    <row r="720" spans="2:7" s="50" customFormat="1" ht="22.5" x14ac:dyDescent="0.25">
      <c r="B720" s="196">
        <v>15.0083</v>
      </c>
      <c r="C720" s="193" t="s">
        <v>269</v>
      </c>
      <c r="D720" s="137" t="s">
        <v>46</v>
      </c>
      <c r="E720" s="225">
        <v>300</v>
      </c>
      <c r="F720" s="29"/>
      <c r="G720" s="29">
        <f t="shared" si="5"/>
        <v>0</v>
      </c>
    </row>
    <row r="721" spans="2:7" s="52" customFormat="1" x14ac:dyDescent="0.25">
      <c r="B721" s="248"/>
      <c r="C721" s="193"/>
      <c r="D721" s="137"/>
      <c r="E721" s="249"/>
      <c r="F721" s="51"/>
      <c r="G721" s="51"/>
    </row>
    <row r="722" spans="2:7" s="24" customFormat="1" ht="11.25" x14ac:dyDescent="0.2">
      <c r="B722" s="102" t="s">
        <v>382</v>
      </c>
      <c r="C722" s="103" t="s">
        <v>383</v>
      </c>
      <c r="D722" s="104"/>
      <c r="E722" s="105"/>
      <c r="F722" s="26"/>
      <c r="G722" s="26"/>
    </row>
    <row r="723" spans="2:7" s="20" customFormat="1" ht="11.25" x14ac:dyDescent="0.2">
      <c r="B723" s="98"/>
      <c r="C723" s="99"/>
      <c r="D723" s="100"/>
      <c r="E723" s="101"/>
      <c r="F723" s="25"/>
      <c r="G723" s="25"/>
    </row>
    <row r="724" spans="2:7" s="20" customFormat="1" ht="11.25" x14ac:dyDescent="0.2">
      <c r="B724" s="250"/>
      <c r="C724" s="239" t="s">
        <v>384</v>
      </c>
      <c r="D724" s="251"/>
      <c r="E724" s="252"/>
      <c r="F724" s="53"/>
      <c r="G724" s="53"/>
    </row>
    <row r="725" spans="2:7" s="20" customFormat="1" ht="12.75" x14ac:dyDescent="0.2">
      <c r="B725" s="253"/>
      <c r="C725" s="254"/>
      <c r="D725" s="255"/>
      <c r="E725" s="256"/>
      <c r="F725" s="54"/>
      <c r="G725" s="54"/>
    </row>
    <row r="726" spans="2:7" s="20" customFormat="1" ht="11.25" x14ac:dyDescent="0.2">
      <c r="B726" s="250"/>
      <c r="C726" s="239" t="s">
        <v>385</v>
      </c>
      <c r="D726" s="251"/>
      <c r="E726" s="252"/>
      <c r="F726" s="53"/>
      <c r="G726" s="53"/>
    </row>
    <row r="727" spans="2:7" s="20" customFormat="1" ht="12.75" x14ac:dyDescent="0.2">
      <c r="B727" s="257"/>
      <c r="C727" s="257"/>
      <c r="D727" s="258"/>
      <c r="E727" s="258"/>
      <c r="F727" s="55"/>
      <c r="G727" s="55"/>
    </row>
    <row r="728" spans="2:7" s="20" customFormat="1" ht="45" x14ac:dyDescent="0.2">
      <c r="B728" s="196">
        <v>16.0001</v>
      </c>
      <c r="C728" s="193" t="s">
        <v>386</v>
      </c>
      <c r="D728" s="137" t="s">
        <v>46</v>
      </c>
      <c r="E728" s="259">
        <v>1</v>
      </c>
      <c r="F728" s="29"/>
      <c r="G728" s="29">
        <f>+E728*F728</f>
        <v>0</v>
      </c>
    </row>
    <row r="729" spans="2:7" s="20" customFormat="1" ht="11.25" x14ac:dyDescent="0.2">
      <c r="B729" s="243"/>
      <c r="C729" s="193" t="s">
        <v>223</v>
      </c>
      <c r="D729" s="137"/>
      <c r="E729" s="259"/>
      <c r="F729" s="29"/>
      <c r="G729" s="29"/>
    </row>
    <row r="730" spans="2:7" s="20" customFormat="1" ht="33.75" x14ac:dyDescent="0.2">
      <c r="B730" s="196">
        <v>16.0002</v>
      </c>
      <c r="C730" s="193" t="s">
        <v>631</v>
      </c>
      <c r="D730" s="137" t="s">
        <v>46</v>
      </c>
      <c r="E730" s="259">
        <v>1</v>
      </c>
      <c r="F730" s="29"/>
      <c r="G730" s="29">
        <f>+E730*F730</f>
        <v>0</v>
      </c>
    </row>
    <row r="731" spans="2:7" s="20" customFormat="1" ht="11.25" x14ac:dyDescent="0.2">
      <c r="B731" s="243"/>
      <c r="C731" s="193" t="s">
        <v>223</v>
      </c>
      <c r="D731" s="137"/>
      <c r="E731" s="259"/>
      <c r="F731" s="29"/>
      <c r="G731" s="29"/>
    </row>
    <row r="732" spans="2:7" s="20" customFormat="1" ht="33.75" x14ac:dyDescent="0.2">
      <c r="B732" s="196">
        <v>16.000299999999999</v>
      </c>
      <c r="C732" s="193" t="s">
        <v>387</v>
      </c>
      <c r="D732" s="137" t="s">
        <v>388</v>
      </c>
      <c r="E732" s="259">
        <v>1</v>
      </c>
      <c r="F732" s="29"/>
      <c r="G732" s="29">
        <f>+E732*F732</f>
        <v>0</v>
      </c>
    </row>
    <row r="733" spans="2:7" s="20" customFormat="1" ht="11.25" x14ac:dyDescent="0.2">
      <c r="B733" s="243"/>
      <c r="C733" s="193" t="s">
        <v>223</v>
      </c>
      <c r="D733" s="137"/>
      <c r="E733" s="259"/>
      <c r="F733" s="29"/>
      <c r="G733" s="29"/>
    </row>
    <row r="734" spans="2:7" s="20" customFormat="1" ht="33.75" x14ac:dyDescent="0.2">
      <c r="B734" s="196">
        <v>16.000399999999999</v>
      </c>
      <c r="C734" s="193" t="s">
        <v>389</v>
      </c>
      <c r="D734" s="137" t="s">
        <v>388</v>
      </c>
      <c r="E734" s="259">
        <v>2</v>
      </c>
      <c r="F734" s="29"/>
      <c r="G734" s="29">
        <f>+E734*F734</f>
        <v>0</v>
      </c>
    </row>
    <row r="735" spans="2:7" s="20" customFormat="1" ht="11.25" x14ac:dyDescent="0.2">
      <c r="B735" s="243"/>
      <c r="C735" s="193"/>
      <c r="D735" s="137"/>
      <c r="E735" s="259"/>
      <c r="F735" s="29"/>
      <c r="G735" s="29"/>
    </row>
    <row r="736" spans="2:7" s="20" customFormat="1" ht="33.75" x14ac:dyDescent="0.2">
      <c r="B736" s="196">
        <v>16.000499999999999</v>
      </c>
      <c r="C736" s="193" t="s">
        <v>390</v>
      </c>
      <c r="D736" s="137" t="s">
        <v>388</v>
      </c>
      <c r="E736" s="259">
        <v>2</v>
      </c>
      <c r="F736" s="29"/>
      <c r="G736" s="29">
        <f>+E736*F736</f>
        <v>0</v>
      </c>
    </row>
    <row r="737" spans="2:7" s="20" customFormat="1" ht="11.25" x14ac:dyDescent="0.2">
      <c r="B737" s="243"/>
      <c r="C737" s="193" t="s">
        <v>223</v>
      </c>
      <c r="D737" s="137"/>
      <c r="E737" s="259"/>
      <c r="F737" s="29"/>
      <c r="G737" s="29"/>
    </row>
    <row r="738" spans="2:7" s="20" customFormat="1" ht="45" x14ac:dyDescent="0.2">
      <c r="B738" s="196">
        <v>16.000599999999999</v>
      </c>
      <c r="C738" s="193" t="s">
        <v>391</v>
      </c>
      <c r="D738" s="137" t="s">
        <v>46</v>
      </c>
      <c r="E738" s="259">
        <v>1</v>
      </c>
      <c r="F738" s="29"/>
      <c r="G738" s="29">
        <f>+E738*F738</f>
        <v>0</v>
      </c>
    </row>
    <row r="739" spans="2:7" s="20" customFormat="1" ht="11.25" x14ac:dyDescent="0.2">
      <c r="B739" s="243"/>
      <c r="C739" s="193" t="s">
        <v>223</v>
      </c>
      <c r="D739" s="137"/>
      <c r="E739" s="259"/>
      <c r="F739" s="29"/>
      <c r="G739" s="29"/>
    </row>
    <row r="740" spans="2:7" s="20" customFormat="1" ht="45" x14ac:dyDescent="0.2">
      <c r="B740" s="196">
        <v>16.000699999999998</v>
      </c>
      <c r="C740" s="193" t="s">
        <v>392</v>
      </c>
      <c r="D740" s="137" t="s">
        <v>46</v>
      </c>
      <c r="E740" s="259">
        <v>15</v>
      </c>
      <c r="F740" s="29"/>
      <c r="G740" s="29">
        <f>+E740*F740</f>
        <v>0</v>
      </c>
    </row>
    <row r="741" spans="2:7" s="20" customFormat="1" ht="11.25" x14ac:dyDescent="0.2">
      <c r="B741" s="243"/>
      <c r="C741" s="193" t="s">
        <v>223</v>
      </c>
      <c r="D741" s="137"/>
      <c r="E741" s="259"/>
      <c r="F741" s="29"/>
      <c r="G741" s="29"/>
    </row>
    <row r="742" spans="2:7" s="20" customFormat="1" ht="56.25" x14ac:dyDescent="0.2">
      <c r="B742" s="196">
        <v>16.000799999999998</v>
      </c>
      <c r="C742" s="193" t="s">
        <v>393</v>
      </c>
      <c r="D742" s="137" t="s">
        <v>46</v>
      </c>
      <c r="E742" s="259">
        <v>7</v>
      </c>
      <c r="F742" s="29"/>
      <c r="G742" s="29">
        <f>+E742*F742</f>
        <v>0</v>
      </c>
    </row>
    <row r="743" spans="2:7" s="20" customFormat="1" ht="11.25" x14ac:dyDescent="0.2">
      <c r="B743" s="243"/>
      <c r="C743" s="193" t="s">
        <v>223</v>
      </c>
      <c r="D743" s="137"/>
      <c r="E743" s="259"/>
      <c r="F743" s="29"/>
      <c r="G743" s="29"/>
    </row>
    <row r="744" spans="2:7" s="20" customFormat="1" ht="45" x14ac:dyDescent="0.2">
      <c r="B744" s="196">
        <v>16.000899999999998</v>
      </c>
      <c r="C744" s="193" t="s">
        <v>394</v>
      </c>
      <c r="D744" s="137" t="s">
        <v>46</v>
      </c>
      <c r="E744" s="259">
        <v>200</v>
      </c>
      <c r="F744" s="29"/>
      <c r="G744" s="29">
        <f>+E744*F744</f>
        <v>0</v>
      </c>
    </row>
    <row r="745" spans="2:7" s="20" customFormat="1" ht="11.25" x14ac:dyDescent="0.2">
      <c r="B745" s="243"/>
      <c r="C745" s="193" t="s">
        <v>223</v>
      </c>
      <c r="D745" s="137"/>
      <c r="E745" s="259"/>
      <c r="F745" s="29"/>
      <c r="G745" s="29"/>
    </row>
    <row r="746" spans="2:7" s="20" customFormat="1" ht="45" x14ac:dyDescent="0.2">
      <c r="B746" s="196">
        <v>16.000999999999998</v>
      </c>
      <c r="C746" s="193" t="s">
        <v>395</v>
      </c>
      <c r="D746" s="137" t="s">
        <v>46</v>
      </c>
      <c r="E746" s="259">
        <v>200</v>
      </c>
      <c r="F746" s="29"/>
      <c r="G746" s="29">
        <f>+E746*F746</f>
        <v>0</v>
      </c>
    </row>
    <row r="747" spans="2:7" s="20" customFormat="1" ht="11.25" x14ac:dyDescent="0.2">
      <c r="B747" s="243"/>
      <c r="C747" s="193" t="s">
        <v>223</v>
      </c>
      <c r="D747" s="137"/>
      <c r="E747" s="259"/>
      <c r="F747" s="29"/>
      <c r="G747" s="29"/>
    </row>
    <row r="748" spans="2:7" s="20" customFormat="1" ht="45" x14ac:dyDescent="0.2">
      <c r="B748" s="196">
        <v>16.001099999999997</v>
      </c>
      <c r="C748" s="193" t="s">
        <v>396</v>
      </c>
      <c r="D748" s="137" t="s">
        <v>46</v>
      </c>
      <c r="E748" s="259">
        <v>200</v>
      </c>
      <c r="F748" s="29"/>
      <c r="G748" s="29">
        <f>+E748*F748</f>
        <v>0</v>
      </c>
    </row>
    <row r="749" spans="2:7" s="20" customFormat="1" ht="11.25" x14ac:dyDescent="0.2">
      <c r="B749" s="243"/>
      <c r="C749" s="193" t="s">
        <v>223</v>
      </c>
      <c r="D749" s="137"/>
      <c r="E749" s="259"/>
      <c r="F749" s="29"/>
      <c r="G749" s="29"/>
    </row>
    <row r="750" spans="2:7" s="20" customFormat="1" ht="45" x14ac:dyDescent="0.2">
      <c r="B750" s="196">
        <v>16.001199999999997</v>
      </c>
      <c r="C750" s="193" t="s">
        <v>397</v>
      </c>
      <c r="D750" s="137" t="s">
        <v>46</v>
      </c>
      <c r="E750" s="259">
        <v>200</v>
      </c>
      <c r="F750" s="29"/>
      <c r="G750" s="29">
        <f>+E750*F750</f>
        <v>0</v>
      </c>
    </row>
    <row r="751" spans="2:7" s="20" customFormat="1" ht="11.25" x14ac:dyDescent="0.2">
      <c r="B751" s="243"/>
      <c r="C751" s="193" t="s">
        <v>223</v>
      </c>
      <c r="D751" s="137"/>
      <c r="E751" s="259"/>
      <c r="F751" s="29"/>
      <c r="G751" s="29"/>
    </row>
    <row r="752" spans="2:7" s="20" customFormat="1" ht="33.75" x14ac:dyDescent="0.2">
      <c r="B752" s="196">
        <v>16.001299999999997</v>
      </c>
      <c r="C752" s="193" t="s">
        <v>398</v>
      </c>
      <c r="D752" s="137" t="s">
        <v>399</v>
      </c>
      <c r="E752" s="259">
        <v>15275</v>
      </c>
      <c r="F752" s="29"/>
      <c r="G752" s="29">
        <f>+E752*F752</f>
        <v>0</v>
      </c>
    </row>
    <row r="753" spans="2:7" s="20" customFormat="1" ht="11.25" x14ac:dyDescent="0.2">
      <c r="B753" s="243"/>
      <c r="C753" s="193" t="s">
        <v>223</v>
      </c>
      <c r="D753" s="137"/>
      <c r="E753" s="259"/>
      <c r="F753" s="29"/>
      <c r="G753" s="29"/>
    </row>
    <row r="754" spans="2:7" s="20" customFormat="1" ht="33.75" x14ac:dyDescent="0.2">
      <c r="B754" s="196">
        <v>16.001399999999997</v>
      </c>
      <c r="C754" s="193" t="s">
        <v>400</v>
      </c>
      <c r="D754" s="137" t="s">
        <v>46</v>
      </c>
      <c r="E754" s="259">
        <v>191</v>
      </c>
      <c r="F754" s="29"/>
      <c r="G754" s="29">
        <f>+E754*F754</f>
        <v>0</v>
      </c>
    </row>
    <row r="755" spans="2:7" s="20" customFormat="1" ht="11.25" x14ac:dyDescent="0.2">
      <c r="B755" s="243"/>
      <c r="C755" s="193" t="s">
        <v>223</v>
      </c>
      <c r="D755" s="137"/>
      <c r="E755" s="259"/>
      <c r="F755" s="29"/>
      <c r="G755" s="29"/>
    </row>
    <row r="756" spans="2:7" s="20" customFormat="1" ht="45" x14ac:dyDescent="0.2">
      <c r="B756" s="196">
        <v>16.001499999999997</v>
      </c>
      <c r="C756" s="193" t="s">
        <v>401</v>
      </c>
      <c r="D756" s="137" t="s">
        <v>46</v>
      </c>
      <c r="E756" s="259">
        <v>191</v>
      </c>
      <c r="F756" s="29"/>
      <c r="G756" s="29">
        <f>+E756*F756</f>
        <v>0</v>
      </c>
    </row>
    <row r="757" spans="2:7" s="20" customFormat="1" ht="11.25" x14ac:dyDescent="0.2">
      <c r="B757" s="243"/>
      <c r="C757" s="193" t="s">
        <v>223</v>
      </c>
      <c r="D757" s="137"/>
      <c r="E757" s="259"/>
      <c r="F757" s="29"/>
      <c r="G757" s="29"/>
    </row>
    <row r="758" spans="2:7" s="20" customFormat="1" ht="45" x14ac:dyDescent="0.2">
      <c r="B758" s="196">
        <v>16.001599999999996</v>
      </c>
      <c r="C758" s="193" t="s">
        <v>402</v>
      </c>
      <c r="D758" s="137" t="s">
        <v>46</v>
      </c>
      <c r="E758" s="259">
        <v>200</v>
      </c>
      <c r="F758" s="29"/>
      <c r="G758" s="29">
        <f>+E758*F758</f>
        <v>0</v>
      </c>
    </row>
    <row r="759" spans="2:7" s="20" customFormat="1" ht="12.75" x14ac:dyDescent="0.2">
      <c r="B759" s="260"/>
      <c r="C759" s="261"/>
      <c r="D759" s="262"/>
      <c r="E759" s="263"/>
      <c r="F759" s="56"/>
      <c r="G759" s="56"/>
    </row>
    <row r="760" spans="2:7" s="20" customFormat="1" ht="11.25" x14ac:dyDescent="0.2">
      <c r="B760" s="250"/>
      <c r="C760" s="239" t="s">
        <v>403</v>
      </c>
      <c r="D760" s="251"/>
      <c r="E760" s="252"/>
      <c r="F760" s="53"/>
      <c r="G760" s="53"/>
    </row>
    <row r="761" spans="2:7" s="20" customFormat="1" ht="11.25" x14ac:dyDescent="0.2">
      <c r="B761" s="243"/>
      <c r="C761" s="193"/>
      <c r="D761" s="137"/>
      <c r="E761" s="259"/>
      <c r="F761" s="29"/>
      <c r="G761" s="29"/>
    </row>
    <row r="762" spans="2:7" s="20" customFormat="1" ht="45" x14ac:dyDescent="0.2">
      <c r="B762" s="196">
        <v>16.001699999999996</v>
      </c>
      <c r="C762" s="193" t="s">
        <v>404</v>
      </c>
      <c r="D762" s="137" t="s">
        <v>46</v>
      </c>
      <c r="E762" s="259">
        <v>1</v>
      </c>
      <c r="F762" s="29"/>
      <c r="G762" s="29">
        <f>+E762*F762</f>
        <v>0</v>
      </c>
    </row>
    <row r="763" spans="2:7" s="20" customFormat="1" ht="11.25" x14ac:dyDescent="0.2">
      <c r="B763" s="243"/>
      <c r="C763" s="193" t="s">
        <v>223</v>
      </c>
      <c r="D763" s="137"/>
      <c r="E763" s="259"/>
      <c r="F763" s="29"/>
      <c r="G763" s="29"/>
    </row>
    <row r="764" spans="2:7" s="20" customFormat="1" ht="33.75" x14ac:dyDescent="0.2">
      <c r="B764" s="196">
        <v>16.001799999999996</v>
      </c>
      <c r="C764" s="193" t="s">
        <v>631</v>
      </c>
      <c r="D764" s="137" t="s">
        <v>46</v>
      </c>
      <c r="E764" s="259">
        <v>1</v>
      </c>
      <c r="F764" s="29"/>
      <c r="G764" s="29">
        <f>+E764*F764</f>
        <v>0</v>
      </c>
    </row>
    <row r="765" spans="2:7" s="20" customFormat="1" ht="11.25" x14ac:dyDescent="0.2">
      <c r="B765" s="243"/>
      <c r="C765" s="193"/>
      <c r="D765" s="137"/>
      <c r="E765" s="259"/>
      <c r="F765" s="29"/>
      <c r="G765" s="29"/>
    </row>
    <row r="766" spans="2:7" s="20" customFormat="1" ht="33.75" x14ac:dyDescent="0.2">
      <c r="B766" s="196">
        <v>16.001899999999996</v>
      </c>
      <c r="C766" s="193" t="s">
        <v>387</v>
      </c>
      <c r="D766" s="137" t="s">
        <v>388</v>
      </c>
      <c r="E766" s="259">
        <v>1</v>
      </c>
      <c r="F766" s="29"/>
      <c r="G766" s="29">
        <f>+E766*F766</f>
        <v>0</v>
      </c>
    </row>
    <row r="767" spans="2:7" s="20" customFormat="1" ht="11.25" x14ac:dyDescent="0.2">
      <c r="B767" s="243"/>
      <c r="C767" s="193" t="s">
        <v>223</v>
      </c>
      <c r="D767" s="137"/>
      <c r="E767" s="259"/>
      <c r="F767" s="29"/>
      <c r="G767" s="29"/>
    </row>
    <row r="768" spans="2:7" s="20" customFormat="1" ht="33.75" x14ac:dyDescent="0.2">
      <c r="B768" s="196">
        <v>16.001999999999995</v>
      </c>
      <c r="C768" s="193" t="s">
        <v>389</v>
      </c>
      <c r="D768" s="137" t="s">
        <v>388</v>
      </c>
      <c r="E768" s="259">
        <v>2</v>
      </c>
      <c r="F768" s="29"/>
      <c r="G768" s="29">
        <f>+E768*F768</f>
        <v>0</v>
      </c>
    </row>
    <row r="769" spans="2:7" s="20" customFormat="1" ht="11.25" x14ac:dyDescent="0.2">
      <c r="B769" s="243"/>
      <c r="C769" s="193"/>
      <c r="D769" s="137"/>
      <c r="E769" s="259"/>
      <c r="F769" s="29"/>
      <c r="G769" s="29"/>
    </row>
    <row r="770" spans="2:7" s="20" customFormat="1" ht="33.75" x14ac:dyDescent="0.2">
      <c r="B770" s="196">
        <v>16.002099999999995</v>
      </c>
      <c r="C770" s="193" t="s">
        <v>390</v>
      </c>
      <c r="D770" s="137" t="s">
        <v>388</v>
      </c>
      <c r="E770" s="259">
        <v>2</v>
      </c>
      <c r="F770" s="29"/>
      <c r="G770" s="29">
        <f>+E770*F770</f>
        <v>0</v>
      </c>
    </row>
    <row r="771" spans="2:7" s="20" customFormat="1" ht="11.25" x14ac:dyDescent="0.2">
      <c r="B771" s="243"/>
      <c r="C771" s="193" t="s">
        <v>223</v>
      </c>
      <c r="D771" s="137"/>
      <c r="E771" s="259"/>
      <c r="F771" s="29"/>
      <c r="G771" s="29"/>
    </row>
    <row r="772" spans="2:7" s="20" customFormat="1" ht="45" x14ac:dyDescent="0.2">
      <c r="B772" s="196">
        <v>16.002199999999995</v>
      </c>
      <c r="C772" s="193" t="s">
        <v>391</v>
      </c>
      <c r="D772" s="137" t="s">
        <v>46</v>
      </c>
      <c r="E772" s="259">
        <v>1</v>
      </c>
      <c r="F772" s="29"/>
      <c r="G772" s="29">
        <f>+E772*F772</f>
        <v>0</v>
      </c>
    </row>
    <row r="773" spans="2:7" s="20" customFormat="1" ht="11.25" x14ac:dyDescent="0.2">
      <c r="B773" s="243"/>
      <c r="C773" s="193" t="s">
        <v>223</v>
      </c>
      <c r="D773" s="137"/>
      <c r="E773" s="259"/>
      <c r="F773" s="29"/>
      <c r="G773" s="29"/>
    </row>
    <row r="774" spans="2:7" s="20" customFormat="1" ht="33.75" x14ac:dyDescent="0.2">
      <c r="B774" s="196">
        <v>16.002299999999995</v>
      </c>
      <c r="C774" s="193" t="s">
        <v>405</v>
      </c>
      <c r="D774" s="137" t="s">
        <v>46</v>
      </c>
      <c r="E774" s="259">
        <v>1</v>
      </c>
      <c r="F774" s="29"/>
      <c r="G774" s="29">
        <f>+E774*F774</f>
        <v>0</v>
      </c>
    </row>
    <row r="775" spans="2:7" s="20" customFormat="1" ht="11.25" x14ac:dyDescent="0.2">
      <c r="B775" s="243"/>
      <c r="C775" s="193" t="s">
        <v>223</v>
      </c>
      <c r="D775" s="137"/>
      <c r="E775" s="259"/>
      <c r="F775" s="29"/>
      <c r="G775" s="29"/>
    </row>
    <row r="776" spans="2:7" s="20" customFormat="1" ht="33.75" x14ac:dyDescent="0.2">
      <c r="B776" s="196">
        <v>16.002399999999994</v>
      </c>
      <c r="C776" s="193" t="s">
        <v>406</v>
      </c>
      <c r="D776" s="137" t="s">
        <v>46</v>
      </c>
      <c r="E776" s="259">
        <v>1</v>
      </c>
      <c r="F776" s="29"/>
      <c r="G776" s="29">
        <f>+E776*F776</f>
        <v>0</v>
      </c>
    </row>
    <row r="777" spans="2:7" s="20" customFormat="1" ht="11.25" x14ac:dyDescent="0.2">
      <c r="B777" s="243"/>
      <c r="C777" s="193" t="s">
        <v>223</v>
      </c>
      <c r="D777" s="137"/>
      <c r="E777" s="259"/>
      <c r="F777" s="29"/>
      <c r="G777" s="29"/>
    </row>
    <row r="778" spans="2:7" s="20" customFormat="1" ht="45" x14ac:dyDescent="0.2">
      <c r="B778" s="196">
        <v>16.002499999999994</v>
      </c>
      <c r="C778" s="193" t="s">
        <v>392</v>
      </c>
      <c r="D778" s="137" t="s">
        <v>46</v>
      </c>
      <c r="E778" s="259">
        <v>10</v>
      </c>
      <c r="F778" s="29"/>
      <c r="G778" s="29">
        <f>+E778*F778</f>
        <v>0</v>
      </c>
    </row>
    <row r="779" spans="2:7" s="20" customFormat="1" ht="11.25" x14ac:dyDescent="0.2">
      <c r="B779" s="243"/>
      <c r="C779" s="193" t="s">
        <v>223</v>
      </c>
      <c r="D779" s="137"/>
      <c r="E779" s="259"/>
      <c r="F779" s="29"/>
      <c r="G779" s="29"/>
    </row>
    <row r="780" spans="2:7" s="20" customFormat="1" ht="56.25" x14ac:dyDescent="0.2">
      <c r="B780" s="196">
        <v>16.002599999999994</v>
      </c>
      <c r="C780" s="193" t="s">
        <v>407</v>
      </c>
      <c r="D780" s="137" t="s">
        <v>46</v>
      </c>
      <c r="E780" s="259">
        <v>2</v>
      </c>
      <c r="F780" s="29"/>
      <c r="G780" s="29">
        <f>+E780*F780</f>
        <v>0</v>
      </c>
    </row>
    <row r="781" spans="2:7" s="20" customFormat="1" ht="11.25" x14ac:dyDescent="0.2">
      <c r="B781" s="243"/>
      <c r="C781" s="193" t="s">
        <v>223</v>
      </c>
      <c r="D781" s="137"/>
      <c r="E781" s="259"/>
      <c r="F781" s="29"/>
      <c r="G781" s="29"/>
    </row>
    <row r="782" spans="2:7" s="20" customFormat="1" ht="45" x14ac:dyDescent="0.2">
      <c r="B782" s="196">
        <v>16.002699999999994</v>
      </c>
      <c r="C782" s="193" t="s">
        <v>394</v>
      </c>
      <c r="D782" s="137" t="s">
        <v>46</v>
      </c>
      <c r="E782" s="259">
        <v>162</v>
      </c>
      <c r="F782" s="29"/>
      <c r="G782" s="29">
        <f>+E782*F782</f>
        <v>0</v>
      </c>
    </row>
    <row r="783" spans="2:7" s="20" customFormat="1" ht="11.25" x14ac:dyDescent="0.2">
      <c r="B783" s="243"/>
      <c r="C783" s="193" t="s">
        <v>223</v>
      </c>
      <c r="D783" s="137"/>
      <c r="E783" s="259"/>
      <c r="F783" s="29"/>
      <c r="G783" s="29"/>
    </row>
    <row r="784" spans="2:7" s="20" customFormat="1" ht="45" x14ac:dyDescent="0.2">
      <c r="B784" s="196">
        <v>16.002799999999993</v>
      </c>
      <c r="C784" s="193" t="s">
        <v>395</v>
      </c>
      <c r="D784" s="137" t="s">
        <v>46</v>
      </c>
      <c r="E784" s="259">
        <v>162</v>
      </c>
      <c r="F784" s="29"/>
      <c r="G784" s="29">
        <f>+E784*F784</f>
        <v>0</v>
      </c>
    </row>
    <row r="785" spans="2:7" s="20" customFormat="1" ht="11.25" x14ac:dyDescent="0.2">
      <c r="B785" s="243"/>
      <c r="C785" s="193" t="s">
        <v>223</v>
      </c>
      <c r="D785" s="137"/>
      <c r="E785" s="259"/>
      <c r="F785" s="29"/>
      <c r="G785" s="29"/>
    </row>
    <row r="786" spans="2:7" s="20" customFormat="1" ht="45" x14ac:dyDescent="0.2">
      <c r="B786" s="196">
        <v>16.002899999999993</v>
      </c>
      <c r="C786" s="193" t="s">
        <v>396</v>
      </c>
      <c r="D786" s="137" t="s">
        <v>46</v>
      </c>
      <c r="E786" s="259">
        <v>162</v>
      </c>
      <c r="F786" s="29"/>
      <c r="G786" s="29">
        <f>+E786*F786</f>
        <v>0</v>
      </c>
    </row>
    <row r="787" spans="2:7" s="20" customFormat="1" ht="11.25" x14ac:dyDescent="0.2">
      <c r="B787" s="243"/>
      <c r="C787" s="193" t="s">
        <v>223</v>
      </c>
      <c r="D787" s="137"/>
      <c r="E787" s="259"/>
      <c r="F787" s="29"/>
      <c r="G787" s="29"/>
    </row>
    <row r="788" spans="2:7" s="20" customFormat="1" ht="45" x14ac:dyDescent="0.2">
      <c r="B788" s="196">
        <v>16.002999999999993</v>
      </c>
      <c r="C788" s="193" t="s">
        <v>397</v>
      </c>
      <c r="D788" s="137" t="s">
        <v>46</v>
      </c>
      <c r="E788" s="259">
        <v>162</v>
      </c>
      <c r="F788" s="29"/>
      <c r="G788" s="29">
        <f>+E788*F788</f>
        <v>0</v>
      </c>
    </row>
    <row r="789" spans="2:7" s="20" customFormat="1" ht="11.25" x14ac:dyDescent="0.2">
      <c r="B789" s="243"/>
      <c r="C789" s="193" t="s">
        <v>223</v>
      </c>
      <c r="D789" s="137"/>
      <c r="E789" s="259"/>
      <c r="F789" s="29"/>
      <c r="G789" s="29"/>
    </row>
    <row r="790" spans="2:7" s="20" customFormat="1" ht="56.25" x14ac:dyDescent="0.2">
      <c r="B790" s="196">
        <v>16.003099999999993</v>
      </c>
      <c r="C790" s="193" t="s">
        <v>408</v>
      </c>
      <c r="D790" s="137" t="s">
        <v>60</v>
      </c>
      <c r="E790" s="259">
        <v>12150</v>
      </c>
      <c r="F790" s="29"/>
      <c r="G790" s="29">
        <f>+E790*F790</f>
        <v>0</v>
      </c>
    </row>
    <row r="791" spans="2:7" s="20" customFormat="1" ht="11.25" x14ac:dyDescent="0.2">
      <c r="B791" s="243"/>
      <c r="C791" s="193" t="s">
        <v>223</v>
      </c>
      <c r="D791" s="137"/>
      <c r="E791" s="259"/>
      <c r="F791" s="29"/>
      <c r="G791" s="29"/>
    </row>
    <row r="792" spans="2:7" s="20" customFormat="1" ht="33.75" x14ac:dyDescent="0.2">
      <c r="B792" s="196">
        <v>16.003199999999993</v>
      </c>
      <c r="C792" s="193" t="s">
        <v>400</v>
      </c>
      <c r="D792" s="137" t="s">
        <v>46</v>
      </c>
      <c r="E792" s="259">
        <v>142</v>
      </c>
      <c r="F792" s="29"/>
      <c r="G792" s="29">
        <f>+E792*F792</f>
        <v>0</v>
      </c>
    </row>
    <row r="793" spans="2:7" s="20" customFormat="1" ht="11.25" x14ac:dyDescent="0.2">
      <c r="B793" s="243"/>
      <c r="C793" s="193" t="s">
        <v>223</v>
      </c>
      <c r="D793" s="137"/>
      <c r="E793" s="259"/>
      <c r="F793" s="29"/>
      <c r="G793" s="29"/>
    </row>
    <row r="794" spans="2:7" s="20" customFormat="1" ht="33.75" x14ac:dyDescent="0.2">
      <c r="B794" s="196">
        <v>16.003299999999992</v>
      </c>
      <c r="C794" s="193" t="s">
        <v>409</v>
      </c>
      <c r="D794" s="137" t="s">
        <v>46</v>
      </c>
      <c r="E794" s="259">
        <v>3</v>
      </c>
      <c r="F794" s="29"/>
      <c r="G794" s="29">
        <f>+E794*F794</f>
        <v>0</v>
      </c>
    </row>
    <row r="795" spans="2:7" s="20" customFormat="1" ht="11.25" x14ac:dyDescent="0.2">
      <c r="B795" s="243"/>
      <c r="C795" s="193" t="s">
        <v>223</v>
      </c>
      <c r="D795" s="137"/>
      <c r="E795" s="259"/>
      <c r="F795" s="29"/>
      <c r="G795" s="29"/>
    </row>
    <row r="796" spans="2:7" s="20" customFormat="1" ht="45" x14ac:dyDescent="0.2">
      <c r="B796" s="196">
        <v>16.003399999999992</v>
      </c>
      <c r="C796" s="193" t="s">
        <v>401</v>
      </c>
      <c r="D796" s="137" t="s">
        <v>46</v>
      </c>
      <c r="E796" s="259">
        <v>132</v>
      </c>
      <c r="F796" s="29"/>
      <c r="G796" s="29">
        <f>+E796*F796</f>
        <v>0</v>
      </c>
    </row>
    <row r="797" spans="2:7" s="20" customFormat="1" ht="11.25" x14ac:dyDescent="0.2">
      <c r="B797" s="243"/>
      <c r="C797" s="193" t="s">
        <v>223</v>
      </c>
      <c r="D797" s="137"/>
      <c r="E797" s="259"/>
      <c r="F797" s="29"/>
      <c r="G797" s="29"/>
    </row>
    <row r="798" spans="2:7" s="20" customFormat="1" ht="45" x14ac:dyDescent="0.2">
      <c r="B798" s="196">
        <v>16.003499999999992</v>
      </c>
      <c r="C798" s="193" t="s">
        <v>402</v>
      </c>
      <c r="D798" s="137" t="s">
        <v>46</v>
      </c>
      <c r="E798" s="259">
        <v>132</v>
      </c>
      <c r="F798" s="29"/>
      <c r="G798" s="29">
        <f>+E798*F798</f>
        <v>0</v>
      </c>
    </row>
    <row r="799" spans="2:7" s="20" customFormat="1" ht="12.75" x14ac:dyDescent="0.2">
      <c r="B799" s="264"/>
      <c r="C799" s="261"/>
      <c r="D799" s="262"/>
      <c r="E799" s="263"/>
      <c r="F799" s="56"/>
      <c r="G799" s="56"/>
    </row>
    <row r="800" spans="2:7" s="20" customFormat="1" ht="11.25" x14ac:dyDescent="0.2">
      <c r="B800" s="250"/>
      <c r="C800" s="239" t="s">
        <v>412</v>
      </c>
      <c r="D800" s="251"/>
      <c r="E800" s="252"/>
      <c r="F800" s="53"/>
      <c r="G800" s="53"/>
    </row>
    <row r="801" spans="2:7" s="20" customFormat="1" ht="11.25" x14ac:dyDescent="0.2">
      <c r="B801" s="243"/>
      <c r="C801" s="193"/>
      <c r="D801" s="137"/>
      <c r="E801" s="259"/>
      <c r="F801" s="29"/>
      <c r="G801" s="29"/>
    </row>
    <row r="802" spans="2:7" s="20" customFormat="1" ht="45" x14ac:dyDescent="0.2">
      <c r="B802" s="196">
        <v>16.005599999999987</v>
      </c>
      <c r="C802" s="193" t="s">
        <v>386</v>
      </c>
      <c r="D802" s="137" t="s">
        <v>46</v>
      </c>
      <c r="E802" s="259">
        <v>1</v>
      </c>
      <c r="F802" s="29"/>
      <c r="G802" s="29">
        <f>+E802*F802</f>
        <v>0</v>
      </c>
    </row>
    <row r="803" spans="2:7" s="20" customFormat="1" ht="11.25" x14ac:dyDescent="0.2">
      <c r="B803" s="243"/>
      <c r="C803" s="193" t="s">
        <v>223</v>
      </c>
      <c r="D803" s="137"/>
      <c r="E803" s="259"/>
      <c r="F803" s="29"/>
      <c r="G803" s="29"/>
    </row>
    <row r="804" spans="2:7" s="20" customFormat="1" ht="45" x14ac:dyDescent="0.2">
      <c r="B804" s="196">
        <v>16.005699999999987</v>
      </c>
      <c r="C804" s="193" t="s">
        <v>632</v>
      </c>
      <c r="D804" s="137" t="s">
        <v>46</v>
      </c>
      <c r="E804" s="259">
        <v>3</v>
      </c>
      <c r="F804" s="29"/>
      <c r="G804" s="29">
        <f>+E804*F804</f>
        <v>0</v>
      </c>
    </row>
    <row r="805" spans="2:7" s="20" customFormat="1" ht="11.25" x14ac:dyDescent="0.2">
      <c r="B805" s="243"/>
      <c r="C805" s="193"/>
      <c r="D805" s="137"/>
      <c r="E805" s="259"/>
      <c r="F805" s="29"/>
      <c r="G805" s="29"/>
    </row>
    <row r="806" spans="2:7" s="20" customFormat="1" ht="56.25" x14ac:dyDescent="0.2">
      <c r="B806" s="196">
        <v>16.005799999999986</v>
      </c>
      <c r="C806" s="193" t="s">
        <v>413</v>
      </c>
      <c r="D806" s="137" t="s">
        <v>388</v>
      </c>
      <c r="E806" s="259">
        <v>1</v>
      </c>
      <c r="F806" s="29"/>
      <c r="G806" s="29">
        <f>+E806*F806</f>
        <v>0</v>
      </c>
    </row>
    <row r="807" spans="2:7" s="20" customFormat="1" ht="11.25" x14ac:dyDescent="0.2">
      <c r="B807" s="243"/>
      <c r="C807" s="193"/>
      <c r="D807" s="137"/>
      <c r="E807" s="259"/>
      <c r="F807" s="29"/>
      <c r="G807" s="29"/>
    </row>
    <row r="808" spans="2:7" s="20" customFormat="1" ht="67.5" x14ac:dyDescent="0.2">
      <c r="B808" s="196">
        <v>16.005899999999986</v>
      </c>
      <c r="C808" s="193" t="s">
        <v>414</v>
      </c>
      <c r="D808" s="137" t="s">
        <v>388</v>
      </c>
      <c r="E808" s="259">
        <v>25</v>
      </c>
      <c r="F808" s="29"/>
      <c r="G808" s="29">
        <f>+E808*F808</f>
        <v>0</v>
      </c>
    </row>
    <row r="809" spans="2:7" s="20" customFormat="1" ht="11.25" x14ac:dyDescent="0.2">
      <c r="B809" s="243"/>
      <c r="C809" s="193" t="s">
        <v>223</v>
      </c>
      <c r="D809" s="137"/>
      <c r="E809" s="259"/>
      <c r="F809" s="29"/>
      <c r="G809" s="29"/>
    </row>
    <row r="810" spans="2:7" s="20" customFormat="1" ht="22.5" x14ac:dyDescent="0.2">
      <c r="B810" s="196">
        <v>16.005999999999986</v>
      </c>
      <c r="C810" s="193" t="s">
        <v>415</v>
      </c>
      <c r="D810" s="137" t="s">
        <v>46</v>
      </c>
      <c r="E810" s="259">
        <v>1</v>
      </c>
      <c r="F810" s="29"/>
      <c r="G810" s="29">
        <f>+E810*F810</f>
        <v>0</v>
      </c>
    </row>
    <row r="811" spans="2:7" s="20" customFormat="1" ht="11.25" x14ac:dyDescent="0.2">
      <c r="B811" s="243"/>
      <c r="C811" s="193" t="s">
        <v>223</v>
      </c>
      <c r="D811" s="137"/>
      <c r="E811" s="259"/>
      <c r="F811" s="29"/>
      <c r="G811" s="29"/>
    </row>
    <row r="812" spans="2:7" s="20" customFormat="1" ht="45" x14ac:dyDescent="0.2">
      <c r="B812" s="196">
        <v>16.006099999999986</v>
      </c>
      <c r="C812" s="193" t="s">
        <v>416</v>
      </c>
      <c r="D812" s="137" t="s">
        <v>46</v>
      </c>
      <c r="E812" s="259">
        <v>4</v>
      </c>
      <c r="F812" s="29"/>
      <c r="G812" s="29">
        <f>+E812*F812</f>
        <v>0</v>
      </c>
    </row>
    <row r="813" spans="2:7" s="20" customFormat="1" ht="11.25" x14ac:dyDescent="0.2">
      <c r="B813" s="243"/>
      <c r="C813" s="193" t="s">
        <v>223</v>
      </c>
      <c r="D813" s="137"/>
      <c r="E813" s="259"/>
      <c r="F813" s="29"/>
      <c r="G813" s="29"/>
    </row>
    <row r="814" spans="2:7" s="20" customFormat="1" ht="45" x14ac:dyDescent="0.2">
      <c r="B814" s="196">
        <v>16.006199999999986</v>
      </c>
      <c r="C814" s="193" t="s">
        <v>417</v>
      </c>
      <c r="D814" s="137" t="s">
        <v>46</v>
      </c>
      <c r="E814" s="259">
        <v>4</v>
      </c>
      <c r="F814" s="29"/>
      <c r="G814" s="29">
        <f>+E814*F814</f>
        <v>0</v>
      </c>
    </row>
    <row r="815" spans="2:7" s="20" customFormat="1" ht="11.25" x14ac:dyDescent="0.2">
      <c r="B815" s="243"/>
      <c r="C815" s="193" t="s">
        <v>223</v>
      </c>
      <c r="D815" s="137"/>
      <c r="E815" s="259"/>
      <c r="F815" s="29"/>
      <c r="G815" s="29"/>
    </row>
    <row r="816" spans="2:7" s="20" customFormat="1" ht="33.75" x14ac:dyDescent="0.2">
      <c r="B816" s="196">
        <v>16.006299999999985</v>
      </c>
      <c r="C816" s="193" t="s">
        <v>418</v>
      </c>
      <c r="D816" s="137" t="s">
        <v>46</v>
      </c>
      <c r="E816" s="259">
        <v>4</v>
      </c>
      <c r="F816" s="29"/>
      <c r="G816" s="29">
        <f>+E816*F816</f>
        <v>0</v>
      </c>
    </row>
    <row r="817" spans="2:7" s="20" customFormat="1" ht="11.25" x14ac:dyDescent="0.2">
      <c r="B817" s="243"/>
      <c r="C817" s="193" t="s">
        <v>223</v>
      </c>
      <c r="D817" s="137"/>
      <c r="E817" s="259"/>
      <c r="F817" s="29"/>
      <c r="G817" s="29"/>
    </row>
    <row r="818" spans="2:7" s="20" customFormat="1" ht="33.75" x14ac:dyDescent="0.2">
      <c r="B818" s="196">
        <v>16.006399999999985</v>
      </c>
      <c r="C818" s="193" t="s">
        <v>419</v>
      </c>
      <c r="D818" s="137" t="s">
        <v>46</v>
      </c>
      <c r="E818" s="259">
        <v>8</v>
      </c>
      <c r="F818" s="29"/>
      <c r="G818" s="29">
        <f>+E818*F818</f>
        <v>0</v>
      </c>
    </row>
    <row r="819" spans="2:7" s="20" customFormat="1" ht="11.25" x14ac:dyDescent="0.2">
      <c r="B819" s="243"/>
      <c r="C819" s="193" t="s">
        <v>223</v>
      </c>
      <c r="D819" s="137"/>
      <c r="E819" s="259"/>
      <c r="F819" s="29"/>
      <c r="G819" s="29"/>
    </row>
    <row r="820" spans="2:7" s="20" customFormat="1" ht="45" x14ac:dyDescent="0.2">
      <c r="B820" s="196">
        <v>16.006499999999985</v>
      </c>
      <c r="C820" s="193" t="s">
        <v>410</v>
      </c>
      <c r="D820" s="137" t="s">
        <v>46</v>
      </c>
      <c r="E820" s="259">
        <v>6</v>
      </c>
      <c r="F820" s="29"/>
      <c r="G820" s="29">
        <f>+E820*F820</f>
        <v>0</v>
      </c>
    </row>
    <row r="821" spans="2:7" s="20" customFormat="1" ht="11.25" x14ac:dyDescent="0.2">
      <c r="B821" s="243"/>
      <c r="C821" s="193" t="s">
        <v>223</v>
      </c>
      <c r="D821" s="137"/>
      <c r="E821" s="259"/>
      <c r="F821" s="29"/>
      <c r="G821" s="29"/>
    </row>
    <row r="822" spans="2:7" s="20" customFormat="1" ht="33.75" x14ac:dyDescent="0.2">
      <c r="B822" s="196">
        <v>16.006599999999985</v>
      </c>
      <c r="C822" s="193" t="s">
        <v>405</v>
      </c>
      <c r="D822" s="137" t="s">
        <v>46</v>
      </c>
      <c r="E822" s="259">
        <v>12</v>
      </c>
      <c r="F822" s="29"/>
      <c r="G822" s="29">
        <f>+E822*F822</f>
        <v>0</v>
      </c>
    </row>
    <row r="823" spans="2:7" s="20" customFormat="1" ht="11.25" x14ac:dyDescent="0.2">
      <c r="B823" s="243"/>
      <c r="C823" s="193" t="s">
        <v>223</v>
      </c>
      <c r="D823" s="137"/>
      <c r="E823" s="259"/>
      <c r="F823" s="29"/>
      <c r="G823" s="29"/>
    </row>
    <row r="824" spans="2:7" s="20" customFormat="1" ht="45" x14ac:dyDescent="0.2">
      <c r="B824" s="196">
        <v>16.006699999999984</v>
      </c>
      <c r="C824" s="193" t="s">
        <v>411</v>
      </c>
      <c r="D824" s="137" t="s">
        <v>46</v>
      </c>
      <c r="E824" s="259">
        <v>4</v>
      </c>
      <c r="F824" s="29"/>
      <c r="G824" s="29">
        <f>+E824*F824</f>
        <v>0</v>
      </c>
    </row>
    <row r="825" spans="2:7" s="20" customFormat="1" ht="11.25" x14ac:dyDescent="0.2">
      <c r="B825" s="243"/>
      <c r="C825" s="193" t="s">
        <v>223</v>
      </c>
      <c r="D825" s="137"/>
      <c r="E825" s="259"/>
      <c r="F825" s="29"/>
      <c r="G825" s="29"/>
    </row>
    <row r="826" spans="2:7" s="20" customFormat="1" ht="33.75" x14ac:dyDescent="0.2">
      <c r="B826" s="196">
        <v>16.006799999999984</v>
      </c>
      <c r="C826" s="193" t="s">
        <v>406</v>
      </c>
      <c r="D826" s="137" t="s">
        <v>46</v>
      </c>
      <c r="E826" s="259">
        <v>4</v>
      </c>
      <c r="F826" s="29"/>
      <c r="G826" s="29">
        <f>+E826*F826</f>
        <v>0</v>
      </c>
    </row>
    <row r="827" spans="2:7" s="20" customFormat="1" ht="11.25" x14ac:dyDescent="0.2">
      <c r="B827" s="243"/>
      <c r="C827" s="193" t="s">
        <v>223</v>
      </c>
      <c r="D827" s="137"/>
      <c r="E827" s="259"/>
      <c r="F827" s="29"/>
      <c r="G827" s="29"/>
    </row>
    <row r="828" spans="2:7" s="20" customFormat="1" ht="45" x14ac:dyDescent="0.2">
      <c r="B828" s="196">
        <v>16.006899999999984</v>
      </c>
      <c r="C828" s="193" t="s">
        <v>392</v>
      </c>
      <c r="D828" s="137" t="s">
        <v>46</v>
      </c>
      <c r="E828" s="259">
        <v>14</v>
      </c>
      <c r="F828" s="29"/>
      <c r="G828" s="29">
        <f>+E828*F828</f>
        <v>0</v>
      </c>
    </row>
    <row r="829" spans="2:7" s="20" customFormat="1" ht="11.25" x14ac:dyDescent="0.2">
      <c r="B829" s="243"/>
      <c r="C829" s="193" t="s">
        <v>223</v>
      </c>
      <c r="D829" s="137"/>
      <c r="E829" s="259"/>
      <c r="F829" s="29"/>
      <c r="G829" s="29"/>
    </row>
    <row r="830" spans="2:7" s="20" customFormat="1" ht="33.75" x14ac:dyDescent="0.2">
      <c r="B830" s="196">
        <v>16.006999999999984</v>
      </c>
      <c r="C830" s="193" t="s">
        <v>420</v>
      </c>
      <c r="D830" s="137" t="s">
        <v>46</v>
      </c>
      <c r="E830" s="259">
        <v>5</v>
      </c>
      <c r="F830" s="29"/>
      <c r="G830" s="29">
        <f>+E830*F830</f>
        <v>0</v>
      </c>
    </row>
    <row r="831" spans="2:7" s="20" customFormat="1" ht="11.25" x14ac:dyDescent="0.2">
      <c r="B831" s="243"/>
      <c r="C831" s="193" t="s">
        <v>223</v>
      </c>
      <c r="D831" s="137"/>
      <c r="E831" s="259"/>
      <c r="F831" s="29"/>
      <c r="G831" s="29"/>
    </row>
    <row r="832" spans="2:7" s="20" customFormat="1" ht="45" x14ac:dyDescent="0.2">
      <c r="B832" s="196">
        <v>16.007099999999983</v>
      </c>
      <c r="C832" s="193" t="s">
        <v>394</v>
      </c>
      <c r="D832" s="137" t="s">
        <v>46</v>
      </c>
      <c r="E832" s="259">
        <v>61</v>
      </c>
      <c r="F832" s="29"/>
      <c r="G832" s="29">
        <f>+E832*F832</f>
        <v>0</v>
      </c>
    </row>
    <row r="833" spans="2:7" s="20" customFormat="1" ht="11.25" x14ac:dyDescent="0.2">
      <c r="B833" s="243"/>
      <c r="C833" s="193" t="s">
        <v>223</v>
      </c>
      <c r="D833" s="137"/>
      <c r="E833" s="259"/>
      <c r="F833" s="29"/>
      <c r="G833" s="29"/>
    </row>
    <row r="834" spans="2:7" s="20" customFormat="1" ht="45" x14ac:dyDescent="0.2">
      <c r="B834" s="196">
        <v>16.007199999999983</v>
      </c>
      <c r="C834" s="193" t="s">
        <v>395</v>
      </c>
      <c r="D834" s="137" t="s">
        <v>46</v>
      </c>
      <c r="E834" s="259">
        <v>61</v>
      </c>
      <c r="F834" s="29"/>
      <c r="G834" s="29">
        <f>+E834*F834</f>
        <v>0</v>
      </c>
    </row>
    <row r="835" spans="2:7" s="20" customFormat="1" ht="11.25" x14ac:dyDescent="0.2">
      <c r="B835" s="243"/>
      <c r="C835" s="193" t="s">
        <v>223</v>
      </c>
      <c r="D835" s="137"/>
      <c r="E835" s="259"/>
      <c r="F835" s="29"/>
      <c r="G835" s="29"/>
    </row>
    <row r="836" spans="2:7" s="20" customFormat="1" ht="45" x14ac:dyDescent="0.2">
      <c r="B836" s="196">
        <v>16.007299999999983</v>
      </c>
      <c r="C836" s="193" t="s">
        <v>396</v>
      </c>
      <c r="D836" s="137" t="s">
        <v>46</v>
      </c>
      <c r="E836" s="259">
        <v>61</v>
      </c>
      <c r="F836" s="29"/>
      <c r="G836" s="29">
        <f>+E836*F836</f>
        <v>0</v>
      </c>
    </row>
    <row r="837" spans="2:7" s="20" customFormat="1" ht="11.25" x14ac:dyDescent="0.2">
      <c r="B837" s="243"/>
      <c r="C837" s="193" t="s">
        <v>223</v>
      </c>
      <c r="D837" s="137"/>
      <c r="E837" s="259"/>
      <c r="F837" s="29"/>
      <c r="G837" s="29"/>
    </row>
    <row r="838" spans="2:7" s="20" customFormat="1" ht="45" x14ac:dyDescent="0.2">
      <c r="B838" s="196">
        <v>16.007399999999983</v>
      </c>
      <c r="C838" s="193" t="s">
        <v>397</v>
      </c>
      <c r="D838" s="137" t="s">
        <v>46</v>
      </c>
      <c r="E838" s="259">
        <v>61</v>
      </c>
      <c r="F838" s="29"/>
      <c r="G838" s="29">
        <f>+E838*F838</f>
        <v>0</v>
      </c>
    </row>
    <row r="839" spans="2:7" s="20" customFormat="1" ht="11.25" x14ac:dyDescent="0.2">
      <c r="B839" s="243"/>
      <c r="C839" s="193" t="s">
        <v>223</v>
      </c>
      <c r="D839" s="137"/>
      <c r="E839" s="259"/>
      <c r="F839" s="29"/>
      <c r="G839" s="29"/>
    </row>
    <row r="840" spans="2:7" s="20" customFormat="1" ht="56.25" x14ac:dyDescent="0.2">
      <c r="B840" s="196">
        <v>16.007499999999983</v>
      </c>
      <c r="C840" s="193" t="s">
        <v>421</v>
      </c>
      <c r="D840" s="137" t="s">
        <v>60</v>
      </c>
      <c r="E840" s="259">
        <v>1935</v>
      </c>
      <c r="F840" s="29"/>
      <c r="G840" s="29">
        <f>+E840*F840</f>
        <v>0</v>
      </c>
    </row>
    <row r="841" spans="2:7" s="20" customFormat="1" ht="11.25" x14ac:dyDescent="0.2">
      <c r="B841" s="243"/>
      <c r="C841" s="193" t="s">
        <v>223</v>
      </c>
      <c r="D841" s="137"/>
      <c r="E841" s="259"/>
      <c r="F841" s="29"/>
      <c r="G841" s="29"/>
    </row>
    <row r="842" spans="2:7" s="20" customFormat="1" ht="33.75" x14ac:dyDescent="0.2">
      <c r="B842" s="196">
        <v>16.007599999999982</v>
      </c>
      <c r="C842" s="193" t="s">
        <v>400</v>
      </c>
      <c r="D842" s="137" t="s">
        <v>46</v>
      </c>
      <c r="E842" s="259">
        <v>13</v>
      </c>
      <c r="F842" s="29"/>
      <c r="G842" s="29">
        <f>+E842*F842</f>
        <v>0</v>
      </c>
    </row>
    <row r="843" spans="2:7" s="20" customFormat="1" ht="11.25" x14ac:dyDescent="0.2">
      <c r="B843" s="243"/>
      <c r="C843" s="193" t="s">
        <v>223</v>
      </c>
      <c r="D843" s="137"/>
      <c r="E843" s="259"/>
      <c r="F843" s="29"/>
      <c r="G843" s="29"/>
    </row>
    <row r="844" spans="2:7" s="20" customFormat="1" ht="45" x14ac:dyDescent="0.2">
      <c r="B844" s="196">
        <v>16.007699999999982</v>
      </c>
      <c r="C844" s="193" t="s">
        <v>422</v>
      </c>
      <c r="D844" s="137" t="s">
        <v>46</v>
      </c>
      <c r="E844" s="259">
        <v>13</v>
      </c>
      <c r="F844" s="29"/>
      <c r="G844" s="29">
        <f>+E844*F844</f>
        <v>0</v>
      </c>
    </row>
    <row r="845" spans="2:7" s="20" customFormat="1" ht="11.25" x14ac:dyDescent="0.2">
      <c r="B845" s="243"/>
      <c r="C845" s="193" t="s">
        <v>223</v>
      </c>
      <c r="D845" s="137"/>
      <c r="E845" s="259"/>
      <c r="F845" s="29"/>
      <c r="G845" s="29"/>
    </row>
    <row r="846" spans="2:7" s="20" customFormat="1" ht="45" x14ac:dyDescent="0.2">
      <c r="B846" s="196">
        <v>16.007799999999982</v>
      </c>
      <c r="C846" s="193" t="s">
        <v>402</v>
      </c>
      <c r="D846" s="137" t="s">
        <v>46</v>
      </c>
      <c r="E846" s="259">
        <v>13</v>
      </c>
      <c r="F846" s="29"/>
      <c r="G846" s="29">
        <f>+E846*F846</f>
        <v>0</v>
      </c>
    </row>
    <row r="847" spans="2:7" s="20" customFormat="1" ht="12.75" x14ac:dyDescent="0.2">
      <c r="B847" s="260"/>
      <c r="C847" s="261"/>
      <c r="D847" s="262"/>
      <c r="E847" s="263"/>
      <c r="F847" s="56"/>
      <c r="G847" s="56"/>
    </row>
    <row r="848" spans="2:7" s="20" customFormat="1" ht="11.25" x14ac:dyDescent="0.2">
      <c r="B848" s="250"/>
      <c r="C848" s="239" t="s">
        <v>423</v>
      </c>
      <c r="D848" s="251"/>
      <c r="E848" s="252"/>
      <c r="F848" s="53"/>
      <c r="G848" s="53"/>
    </row>
    <row r="849" spans="2:7" s="20" customFormat="1" ht="11.25" x14ac:dyDescent="0.2">
      <c r="B849" s="243"/>
      <c r="C849" s="193"/>
      <c r="D849" s="137"/>
      <c r="E849" s="259"/>
      <c r="F849" s="29"/>
      <c r="G849" s="29"/>
    </row>
    <row r="850" spans="2:7" s="20" customFormat="1" ht="45" x14ac:dyDescent="0.2">
      <c r="B850" s="196">
        <v>16.007899999999982</v>
      </c>
      <c r="C850" s="193" t="s">
        <v>386</v>
      </c>
      <c r="D850" s="137" t="s">
        <v>46</v>
      </c>
      <c r="E850" s="259">
        <v>1</v>
      </c>
      <c r="F850" s="29"/>
      <c r="G850" s="29">
        <f>+E850*F850</f>
        <v>0</v>
      </c>
    </row>
    <row r="851" spans="2:7" s="20" customFormat="1" ht="11.25" x14ac:dyDescent="0.2">
      <c r="B851" s="243"/>
      <c r="C851" s="193" t="s">
        <v>223</v>
      </c>
      <c r="D851" s="137"/>
      <c r="E851" s="259"/>
      <c r="F851" s="29"/>
      <c r="G851" s="29"/>
    </row>
    <row r="852" spans="2:7" s="20" customFormat="1" ht="33.75" x14ac:dyDescent="0.2">
      <c r="B852" s="196">
        <v>16.007999999999981</v>
      </c>
      <c r="C852" s="193" t="s">
        <v>631</v>
      </c>
      <c r="D852" s="137" t="s">
        <v>46</v>
      </c>
      <c r="E852" s="259">
        <v>1</v>
      </c>
      <c r="F852" s="29"/>
      <c r="G852" s="29">
        <f>+E852*F852</f>
        <v>0</v>
      </c>
    </row>
    <row r="853" spans="2:7" s="20" customFormat="1" ht="11.25" x14ac:dyDescent="0.2">
      <c r="B853" s="243"/>
      <c r="C853" s="193" t="s">
        <v>223</v>
      </c>
      <c r="D853" s="137"/>
      <c r="E853" s="259"/>
      <c r="F853" s="29"/>
      <c r="G853" s="29"/>
    </row>
    <row r="854" spans="2:7" s="20" customFormat="1" ht="33.75" x14ac:dyDescent="0.2">
      <c r="B854" s="196">
        <v>16.008099999999981</v>
      </c>
      <c r="C854" s="193" t="s">
        <v>387</v>
      </c>
      <c r="D854" s="137" t="s">
        <v>388</v>
      </c>
      <c r="E854" s="259">
        <v>1</v>
      </c>
      <c r="F854" s="29"/>
      <c r="G854" s="29">
        <f>+E854*F854</f>
        <v>0</v>
      </c>
    </row>
    <row r="855" spans="2:7" s="20" customFormat="1" ht="11.25" x14ac:dyDescent="0.2">
      <c r="B855" s="243"/>
      <c r="C855" s="193" t="s">
        <v>223</v>
      </c>
      <c r="D855" s="137"/>
      <c r="E855" s="259"/>
      <c r="F855" s="29"/>
      <c r="G855" s="29"/>
    </row>
    <row r="856" spans="2:7" s="20" customFormat="1" ht="33.75" x14ac:dyDescent="0.2">
      <c r="B856" s="196">
        <v>16.008199999999981</v>
      </c>
      <c r="C856" s="193" t="s">
        <v>389</v>
      </c>
      <c r="D856" s="137" t="s">
        <v>388</v>
      </c>
      <c r="E856" s="259">
        <v>2</v>
      </c>
      <c r="F856" s="29"/>
      <c r="G856" s="29">
        <f>+E856*F856</f>
        <v>0</v>
      </c>
    </row>
    <row r="857" spans="2:7" s="20" customFormat="1" ht="11.25" x14ac:dyDescent="0.2">
      <c r="B857" s="243"/>
      <c r="C857" s="193"/>
      <c r="D857" s="137"/>
      <c r="E857" s="259"/>
      <c r="F857" s="29"/>
      <c r="G857" s="29"/>
    </row>
    <row r="858" spans="2:7" s="20" customFormat="1" ht="33.75" x14ac:dyDescent="0.2">
      <c r="B858" s="196">
        <v>16.008299999999981</v>
      </c>
      <c r="C858" s="193" t="s">
        <v>390</v>
      </c>
      <c r="D858" s="137" t="s">
        <v>388</v>
      </c>
      <c r="E858" s="259">
        <v>2</v>
      </c>
      <c r="F858" s="29"/>
      <c r="G858" s="29">
        <f>+E858*F858</f>
        <v>0</v>
      </c>
    </row>
    <row r="859" spans="2:7" s="20" customFormat="1" ht="11.25" x14ac:dyDescent="0.2">
      <c r="B859" s="243"/>
      <c r="C859" s="193" t="s">
        <v>223</v>
      </c>
      <c r="D859" s="137"/>
      <c r="E859" s="259"/>
      <c r="F859" s="29"/>
      <c r="G859" s="29"/>
    </row>
    <row r="860" spans="2:7" s="20" customFormat="1" ht="45" x14ac:dyDescent="0.2">
      <c r="B860" s="196">
        <v>16.00839999999998</v>
      </c>
      <c r="C860" s="193" t="s">
        <v>391</v>
      </c>
      <c r="D860" s="137" t="s">
        <v>46</v>
      </c>
      <c r="E860" s="259">
        <v>1</v>
      </c>
      <c r="F860" s="29"/>
      <c r="G860" s="29">
        <f>+E860*F860</f>
        <v>0</v>
      </c>
    </row>
    <row r="861" spans="2:7" s="20" customFormat="1" ht="11.25" x14ac:dyDescent="0.2">
      <c r="B861" s="243"/>
      <c r="C861" s="193" t="s">
        <v>223</v>
      </c>
      <c r="D861" s="137"/>
      <c r="E861" s="259"/>
      <c r="F861" s="29"/>
      <c r="G861" s="29"/>
    </row>
    <row r="862" spans="2:7" s="20" customFormat="1" ht="45" x14ac:dyDescent="0.2">
      <c r="B862" s="196">
        <v>16.00849999999998</v>
      </c>
      <c r="C862" s="193" t="s">
        <v>410</v>
      </c>
      <c r="D862" s="137" t="s">
        <v>46</v>
      </c>
      <c r="E862" s="259">
        <v>2</v>
      </c>
      <c r="F862" s="29"/>
      <c r="G862" s="29">
        <f>+E862*F862</f>
        <v>0</v>
      </c>
    </row>
    <row r="863" spans="2:7" s="20" customFormat="1" ht="11.25" x14ac:dyDescent="0.2">
      <c r="B863" s="243"/>
      <c r="C863" s="193" t="s">
        <v>223</v>
      </c>
      <c r="D863" s="137"/>
      <c r="E863" s="259"/>
      <c r="F863" s="29"/>
      <c r="G863" s="29"/>
    </row>
    <row r="864" spans="2:7" s="20" customFormat="1" ht="33.75" x14ac:dyDescent="0.2">
      <c r="B864" s="196">
        <v>16.00869999999998</v>
      </c>
      <c r="C864" s="193" t="s">
        <v>405</v>
      </c>
      <c r="D864" s="137" t="s">
        <v>46</v>
      </c>
      <c r="E864" s="259">
        <v>3</v>
      </c>
      <c r="F864" s="29"/>
      <c r="G864" s="29">
        <f>+E864*F864</f>
        <v>0</v>
      </c>
    </row>
    <row r="865" spans="2:7" s="20" customFormat="1" ht="11.25" x14ac:dyDescent="0.2">
      <c r="B865" s="243"/>
      <c r="C865" s="193" t="s">
        <v>223</v>
      </c>
      <c r="D865" s="137"/>
      <c r="E865" s="259"/>
      <c r="F865" s="29"/>
      <c r="G865" s="29"/>
    </row>
    <row r="866" spans="2:7" s="20" customFormat="1" ht="45" x14ac:dyDescent="0.2">
      <c r="B866" s="196">
        <v>16.008799999999979</v>
      </c>
      <c r="C866" s="193" t="s">
        <v>411</v>
      </c>
      <c r="D866" s="137" t="s">
        <v>46</v>
      </c>
      <c r="E866" s="259">
        <v>2</v>
      </c>
      <c r="F866" s="29"/>
      <c r="G866" s="29">
        <f>+E866*F866</f>
        <v>0</v>
      </c>
    </row>
    <row r="867" spans="2:7" s="20" customFormat="1" ht="11.25" x14ac:dyDescent="0.2">
      <c r="B867" s="243"/>
      <c r="C867" s="193" t="s">
        <v>223</v>
      </c>
      <c r="D867" s="137"/>
      <c r="E867" s="259"/>
      <c r="F867" s="29"/>
      <c r="G867" s="29"/>
    </row>
    <row r="868" spans="2:7" s="20" customFormat="1" ht="33.75" x14ac:dyDescent="0.2">
      <c r="B868" s="196">
        <v>16.008899999999979</v>
      </c>
      <c r="C868" s="193" t="s">
        <v>406</v>
      </c>
      <c r="D868" s="137" t="s">
        <v>46</v>
      </c>
      <c r="E868" s="259">
        <v>1</v>
      </c>
      <c r="F868" s="29"/>
      <c r="G868" s="29">
        <f>+E868*F868</f>
        <v>0</v>
      </c>
    </row>
    <row r="869" spans="2:7" s="20" customFormat="1" ht="11.25" x14ac:dyDescent="0.2">
      <c r="B869" s="243"/>
      <c r="C869" s="193" t="s">
        <v>223</v>
      </c>
      <c r="D869" s="137"/>
      <c r="E869" s="259"/>
      <c r="F869" s="29"/>
      <c r="G869" s="29"/>
    </row>
    <row r="870" spans="2:7" s="20" customFormat="1" ht="45" x14ac:dyDescent="0.2">
      <c r="B870" s="196">
        <v>16.008999999999979</v>
      </c>
      <c r="C870" s="193" t="s">
        <v>392</v>
      </c>
      <c r="D870" s="137" t="s">
        <v>46</v>
      </c>
      <c r="E870" s="259">
        <v>3</v>
      </c>
      <c r="F870" s="29"/>
      <c r="G870" s="29">
        <f>+E870*F870</f>
        <v>0</v>
      </c>
    </row>
    <row r="871" spans="2:7" s="20" customFormat="1" ht="11.25" x14ac:dyDescent="0.2">
      <c r="B871" s="243"/>
      <c r="C871" s="193" t="s">
        <v>223</v>
      </c>
      <c r="D871" s="137"/>
      <c r="E871" s="259"/>
      <c r="F871" s="29"/>
      <c r="G871" s="29"/>
    </row>
    <row r="872" spans="2:7" s="20" customFormat="1" ht="56.25" x14ac:dyDescent="0.2">
      <c r="B872" s="196">
        <v>16.009099999999979</v>
      </c>
      <c r="C872" s="193" t="s">
        <v>393</v>
      </c>
      <c r="D872" s="137" t="s">
        <v>46</v>
      </c>
      <c r="E872" s="259">
        <v>2</v>
      </c>
      <c r="F872" s="29"/>
      <c r="G872" s="29">
        <f>+E872*F872</f>
        <v>0</v>
      </c>
    </row>
    <row r="873" spans="2:7" s="20" customFormat="1" ht="11.25" x14ac:dyDescent="0.2">
      <c r="B873" s="243"/>
      <c r="C873" s="193" t="s">
        <v>223</v>
      </c>
      <c r="D873" s="137"/>
      <c r="E873" s="259"/>
      <c r="F873" s="29"/>
      <c r="G873" s="29"/>
    </row>
    <row r="874" spans="2:7" s="20" customFormat="1" ht="45" x14ac:dyDescent="0.2">
      <c r="B874" s="196">
        <v>16.009199999999979</v>
      </c>
      <c r="C874" s="193" t="s">
        <v>394</v>
      </c>
      <c r="D874" s="137" t="s">
        <v>46</v>
      </c>
      <c r="E874" s="259">
        <v>48</v>
      </c>
      <c r="F874" s="29"/>
      <c r="G874" s="29">
        <f>+E874*F874</f>
        <v>0</v>
      </c>
    </row>
    <row r="875" spans="2:7" s="20" customFormat="1" ht="11.25" x14ac:dyDescent="0.2">
      <c r="B875" s="243"/>
      <c r="C875" s="193" t="s">
        <v>223</v>
      </c>
      <c r="D875" s="137"/>
      <c r="E875" s="259"/>
      <c r="F875" s="29"/>
      <c r="G875" s="29"/>
    </row>
    <row r="876" spans="2:7" s="20" customFormat="1" ht="45" x14ac:dyDescent="0.2">
      <c r="B876" s="196">
        <v>16.009299999999978</v>
      </c>
      <c r="C876" s="193" t="s">
        <v>395</v>
      </c>
      <c r="D876" s="137" t="s">
        <v>46</v>
      </c>
      <c r="E876" s="259">
        <v>48</v>
      </c>
      <c r="F876" s="29"/>
      <c r="G876" s="29">
        <f>+E876*F876</f>
        <v>0</v>
      </c>
    </row>
    <row r="877" spans="2:7" s="20" customFormat="1" ht="11.25" x14ac:dyDescent="0.2">
      <c r="B877" s="243"/>
      <c r="C877" s="193" t="s">
        <v>223</v>
      </c>
      <c r="D877" s="137"/>
      <c r="E877" s="259"/>
      <c r="F877" s="29"/>
      <c r="G877" s="29"/>
    </row>
    <row r="878" spans="2:7" s="20" customFormat="1" ht="45" x14ac:dyDescent="0.2">
      <c r="B878" s="196">
        <v>16.009399999999978</v>
      </c>
      <c r="C878" s="193" t="s">
        <v>396</v>
      </c>
      <c r="D878" s="137" t="s">
        <v>46</v>
      </c>
      <c r="E878" s="259">
        <v>48</v>
      </c>
      <c r="F878" s="29"/>
      <c r="G878" s="29">
        <f>+E878*F878</f>
        <v>0</v>
      </c>
    </row>
    <row r="879" spans="2:7" s="20" customFormat="1" ht="11.25" x14ac:dyDescent="0.2">
      <c r="B879" s="243"/>
      <c r="C879" s="193" t="s">
        <v>223</v>
      </c>
      <c r="D879" s="137"/>
      <c r="E879" s="259"/>
      <c r="F879" s="29"/>
      <c r="G879" s="29"/>
    </row>
    <row r="880" spans="2:7" s="20" customFormat="1" ht="45" x14ac:dyDescent="0.2">
      <c r="B880" s="196">
        <v>16.009499999999978</v>
      </c>
      <c r="C880" s="193" t="s">
        <v>397</v>
      </c>
      <c r="D880" s="137" t="s">
        <v>46</v>
      </c>
      <c r="E880" s="259">
        <v>48</v>
      </c>
      <c r="F880" s="29"/>
      <c r="G880" s="29">
        <f>+E880*F880</f>
        <v>0</v>
      </c>
    </row>
    <row r="881" spans="2:7" s="20" customFormat="1" ht="11.25" x14ac:dyDescent="0.2">
      <c r="B881" s="243"/>
      <c r="C881" s="193" t="s">
        <v>223</v>
      </c>
      <c r="D881" s="137"/>
      <c r="E881" s="259"/>
      <c r="F881" s="29"/>
      <c r="G881" s="29"/>
    </row>
    <row r="882" spans="2:7" s="20" customFormat="1" ht="56.25" x14ac:dyDescent="0.2">
      <c r="B882" s="196">
        <v>16.009599999999978</v>
      </c>
      <c r="C882" s="193" t="s">
        <v>421</v>
      </c>
      <c r="D882" s="137" t="s">
        <v>60</v>
      </c>
      <c r="E882" s="259">
        <v>3600</v>
      </c>
      <c r="F882" s="29"/>
      <c r="G882" s="29">
        <f>+E882*F882</f>
        <v>0</v>
      </c>
    </row>
    <row r="883" spans="2:7" s="20" customFormat="1" ht="11.25" x14ac:dyDescent="0.2">
      <c r="B883" s="243"/>
      <c r="C883" s="193" t="s">
        <v>223</v>
      </c>
      <c r="D883" s="137"/>
      <c r="E883" s="259"/>
      <c r="F883" s="29"/>
      <c r="G883" s="29"/>
    </row>
    <row r="884" spans="2:7" s="20" customFormat="1" ht="33.75" x14ac:dyDescent="0.2">
      <c r="B884" s="196">
        <v>16.009699999999977</v>
      </c>
      <c r="C884" s="193" t="s">
        <v>400</v>
      </c>
      <c r="D884" s="137" t="s">
        <v>46</v>
      </c>
      <c r="E884" s="259">
        <v>43</v>
      </c>
      <c r="F884" s="29"/>
      <c r="G884" s="29">
        <f>+E884*F884</f>
        <v>0</v>
      </c>
    </row>
    <row r="885" spans="2:7" s="20" customFormat="1" ht="11.25" x14ac:dyDescent="0.2">
      <c r="B885" s="243"/>
      <c r="C885" s="193" t="s">
        <v>223</v>
      </c>
      <c r="D885" s="137"/>
      <c r="E885" s="259"/>
      <c r="F885" s="29"/>
      <c r="G885" s="29"/>
    </row>
    <row r="886" spans="2:7" s="20" customFormat="1" ht="45" x14ac:dyDescent="0.2">
      <c r="B886" s="196">
        <v>16.009799999999977</v>
      </c>
      <c r="C886" s="193" t="s">
        <v>422</v>
      </c>
      <c r="D886" s="137" t="s">
        <v>46</v>
      </c>
      <c r="E886" s="259">
        <v>40</v>
      </c>
      <c r="F886" s="29"/>
      <c r="G886" s="29">
        <f>+E886*F886</f>
        <v>0</v>
      </c>
    </row>
    <row r="887" spans="2:7" s="20" customFormat="1" ht="11.25" x14ac:dyDescent="0.2">
      <c r="B887" s="243"/>
      <c r="C887" s="193" t="s">
        <v>223</v>
      </c>
      <c r="D887" s="137"/>
      <c r="E887" s="259"/>
      <c r="F887" s="29"/>
      <c r="G887" s="29"/>
    </row>
    <row r="888" spans="2:7" s="20" customFormat="1" ht="45" x14ac:dyDescent="0.2">
      <c r="B888" s="196">
        <v>16.009899999999977</v>
      </c>
      <c r="C888" s="193" t="s">
        <v>402</v>
      </c>
      <c r="D888" s="137" t="s">
        <v>46</v>
      </c>
      <c r="E888" s="259">
        <v>48</v>
      </c>
      <c r="F888" s="29"/>
      <c r="G888" s="29">
        <f>+E888*F888</f>
        <v>0</v>
      </c>
    </row>
    <row r="889" spans="2:7" s="20" customFormat="1" ht="12.75" x14ac:dyDescent="0.2">
      <c r="B889" s="260"/>
      <c r="C889" s="261" t="s">
        <v>223</v>
      </c>
      <c r="D889" s="262"/>
      <c r="E889" s="263"/>
      <c r="F889" s="56"/>
      <c r="G889" s="56"/>
    </row>
    <row r="890" spans="2:7" s="20" customFormat="1" ht="11.25" x14ac:dyDescent="0.2">
      <c r="B890" s="250"/>
      <c r="C890" s="239" t="s">
        <v>424</v>
      </c>
      <c r="D890" s="251"/>
      <c r="E890" s="252"/>
      <c r="F890" s="53"/>
      <c r="G890" s="53"/>
    </row>
    <row r="891" spans="2:7" s="20" customFormat="1" ht="11.25" x14ac:dyDescent="0.2">
      <c r="B891" s="243"/>
      <c r="C891" s="193"/>
      <c r="D891" s="137"/>
      <c r="E891" s="259"/>
      <c r="F891" s="29"/>
      <c r="G891" s="29"/>
    </row>
    <row r="892" spans="2:7" s="20" customFormat="1" ht="45" x14ac:dyDescent="0.2">
      <c r="B892" s="196">
        <v>16.014799999999966</v>
      </c>
      <c r="C892" s="193" t="s">
        <v>425</v>
      </c>
      <c r="D892" s="137" t="s">
        <v>60</v>
      </c>
      <c r="E892" s="259">
        <v>510</v>
      </c>
      <c r="F892" s="29"/>
      <c r="G892" s="29">
        <f>+E892*F892</f>
        <v>0</v>
      </c>
    </row>
    <row r="893" spans="2:7" s="20" customFormat="1" ht="11.25" x14ac:dyDescent="0.2">
      <c r="B893" s="243"/>
      <c r="C893" s="193" t="s">
        <v>223</v>
      </c>
      <c r="D893" s="137"/>
      <c r="E893" s="259"/>
      <c r="F893" s="29"/>
      <c r="G893" s="29"/>
    </row>
    <row r="894" spans="2:7" s="20" customFormat="1" ht="45" x14ac:dyDescent="0.2">
      <c r="B894" s="196">
        <v>16.014899999999965</v>
      </c>
      <c r="C894" s="193" t="s">
        <v>426</v>
      </c>
      <c r="D894" s="137" t="s">
        <v>46</v>
      </c>
      <c r="E894" s="259">
        <v>36</v>
      </c>
      <c r="F894" s="29"/>
      <c r="G894" s="29">
        <f>+E894*F894</f>
        <v>0</v>
      </c>
    </row>
    <row r="895" spans="2:7" s="20" customFormat="1" ht="11.25" x14ac:dyDescent="0.2">
      <c r="B895" s="243"/>
      <c r="C895" s="193" t="s">
        <v>223</v>
      </c>
      <c r="D895" s="137"/>
      <c r="E895" s="259"/>
      <c r="F895" s="29"/>
      <c r="G895" s="29"/>
    </row>
    <row r="896" spans="2:7" s="20" customFormat="1" ht="33.75" x14ac:dyDescent="0.2">
      <c r="B896" s="196">
        <v>16.014999999999965</v>
      </c>
      <c r="C896" s="193" t="s">
        <v>427</v>
      </c>
      <c r="D896" s="137" t="s">
        <v>46</v>
      </c>
      <c r="E896" s="259">
        <v>4</v>
      </c>
      <c r="F896" s="29"/>
      <c r="G896" s="29">
        <f>+E896*F896</f>
        <v>0</v>
      </c>
    </row>
    <row r="897" spans="2:7" s="20" customFormat="1" ht="11.25" x14ac:dyDescent="0.2">
      <c r="B897" s="243"/>
      <c r="C897" s="193" t="s">
        <v>223</v>
      </c>
      <c r="D897" s="137"/>
      <c r="E897" s="259"/>
      <c r="F897" s="29"/>
      <c r="G897" s="29"/>
    </row>
    <row r="898" spans="2:7" s="20" customFormat="1" ht="45" x14ac:dyDescent="0.2">
      <c r="B898" s="196">
        <v>16.015099999999965</v>
      </c>
      <c r="C898" s="193" t="s">
        <v>428</v>
      </c>
      <c r="D898" s="137" t="s">
        <v>46</v>
      </c>
      <c r="E898" s="259">
        <v>6</v>
      </c>
      <c r="F898" s="29"/>
      <c r="G898" s="29">
        <f>+E898*F898</f>
        <v>0</v>
      </c>
    </row>
    <row r="899" spans="2:7" s="20" customFormat="1" ht="11.25" x14ac:dyDescent="0.2">
      <c r="B899" s="243"/>
      <c r="C899" s="193" t="s">
        <v>223</v>
      </c>
      <c r="D899" s="137"/>
      <c r="E899" s="259"/>
      <c r="F899" s="29"/>
      <c r="G899" s="29"/>
    </row>
    <row r="900" spans="2:7" s="20" customFormat="1" ht="22.5" x14ac:dyDescent="0.2">
      <c r="B900" s="196">
        <v>16.015199999999965</v>
      </c>
      <c r="C900" s="193" t="s">
        <v>429</v>
      </c>
      <c r="D900" s="137" t="s">
        <v>46</v>
      </c>
      <c r="E900" s="259">
        <v>10</v>
      </c>
      <c r="F900" s="29"/>
      <c r="G900" s="29">
        <f>+E900*F900</f>
        <v>0</v>
      </c>
    </row>
    <row r="901" spans="2:7" s="20" customFormat="1" ht="11.25" x14ac:dyDescent="0.2">
      <c r="B901" s="243"/>
      <c r="C901" s="193" t="s">
        <v>223</v>
      </c>
      <c r="D901" s="137"/>
      <c r="E901" s="259"/>
      <c r="F901" s="29"/>
      <c r="G901" s="29"/>
    </row>
    <row r="902" spans="2:7" s="20" customFormat="1" ht="45" x14ac:dyDescent="0.2">
      <c r="B902" s="196">
        <v>16.015299999999964</v>
      </c>
      <c r="C902" s="193" t="s">
        <v>430</v>
      </c>
      <c r="D902" s="137" t="s">
        <v>46</v>
      </c>
      <c r="E902" s="259">
        <v>6</v>
      </c>
      <c r="F902" s="29"/>
      <c r="G902" s="29">
        <f>+E902*F902</f>
        <v>0</v>
      </c>
    </row>
    <row r="903" spans="2:7" s="20" customFormat="1" ht="11.25" x14ac:dyDescent="0.2">
      <c r="B903" s="243"/>
      <c r="C903" s="193" t="s">
        <v>223</v>
      </c>
      <c r="D903" s="137"/>
      <c r="E903" s="259"/>
      <c r="F903" s="29"/>
      <c r="G903" s="29"/>
    </row>
    <row r="904" spans="2:7" s="20" customFormat="1" ht="45" x14ac:dyDescent="0.2">
      <c r="B904" s="196">
        <v>16.015399999999964</v>
      </c>
      <c r="C904" s="193" t="s">
        <v>431</v>
      </c>
      <c r="D904" s="137" t="s">
        <v>46</v>
      </c>
      <c r="E904" s="259">
        <v>18</v>
      </c>
      <c r="F904" s="29"/>
      <c r="G904" s="29">
        <f>+E904*F904</f>
        <v>0</v>
      </c>
    </row>
    <row r="905" spans="2:7" s="20" customFormat="1" ht="12.75" x14ac:dyDescent="0.2">
      <c r="B905" s="265"/>
      <c r="C905" s="266" t="s">
        <v>223</v>
      </c>
      <c r="D905" s="262"/>
      <c r="E905" s="263"/>
      <c r="F905" s="56"/>
      <c r="G905" s="56"/>
    </row>
    <row r="906" spans="2:7" s="20" customFormat="1" ht="11.25" x14ac:dyDescent="0.2">
      <c r="B906" s="250"/>
      <c r="C906" s="239" t="s">
        <v>432</v>
      </c>
      <c r="D906" s="251"/>
      <c r="E906" s="252"/>
      <c r="F906" s="53"/>
      <c r="G906" s="53"/>
    </row>
    <row r="907" spans="2:7" s="20" customFormat="1" ht="11.25" x14ac:dyDescent="0.2">
      <c r="B907" s="243"/>
      <c r="C907" s="193"/>
      <c r="D907" s="137"/>
      <c r="E907" s="259"/>
      <c r="F907" s="29"/>
      <c r="G907" s="29"/>
    </row>
    <row r="908" spans="2:7" s="24" customFormat="1" ht="45" x14ac:dyDescent="0.2">
      <c r="B908" s="196">
        <v>16.015499999999964</v>
      </c>
      <c r="C908" s="193" t="s">
        <v>433</v>
      </c>
      <c r="D908" s="137" t="s">
        <v>60</v>
      </c>
      <c r="E908" s="259">
        <v>176</v>
      </c>
      <c r="F908" s="29"/>
      <c r="G908" s="29">
        <f>+E908*F908</f>
        <v>0</v>
      </c>
    </row>
    <row r="909" spans="2:7" s="20" customFormat="1" ht="11.25" x14ac:dyDescent="0.2">
      <c r="B909" s="243"/>
      <c r="C909" s="193" t="s">
        <v>223</v>
      </c>
      <c r="D909" s="137"/>
      <c r="E909" s="259"/>
      <c r="F909" s="29"/>
      <c r="G909" s="29"/>
    </row>
    <row r="910" spans="2:7" s="20" customFormat="1" ht="45" x14ac:dyDescent="0.2">
      <c r="B910" s="196">
        <v>16.015599999999964</v>
      </c>
      <c r="C910" s="193" t="s">
        <v>434</v>
      </c>
      <c r="D910" s="137" t="s">
        <v>60</v>
      </c>
      <c r="E910" s="259">
        <v>162</v>
      </c>
      <c r="F910" s="29"/>
      <c r="G910" s="29">
        <f>+E910*F910</f>
        <v>0</v>
      </c>
    </row>
    <row r="911" spans="2:7" s="20" customFormat="1" ht="12.75" x14ac:dyDescent="0.2">
      <c r="B911" s="264"/>
      <c r="C911" s="267"/>
      <c r="D911" s="268"/>
      <c r="E911" s="269"/>
      <c r="F911" s="56"/>
      <c r="G911" s="56"/>
    </row>
    <row r="912" spans="2:7" s="20" customFormat="1" ht="11.25" x14ac:dyDescent="0.2">
      <c r="B912" s="250"/>
      <c r="C912" s="239" t="s">
        <v>435</v>
      </c>
      <c r="D912" s="251"/>
      <c r="E912" s="252"/>
      <c r="F912" s="53"/>
      <c r="G912" s="53"/>
    </row>
    <row r="913" spans="2:7" s="20" customFormat="1" ht="11.25" x14ac:dyDescent="0.2">
      <c r="B913" s="243"/>
      <c r="C913" s="193"/>
      <c r="D913" s="137"/>
      <c r="E913" s="259"/>
      <c r="F913" s="29"/>
      <c r="G913" s="29"/>
    </row>
    <row r="914" spans="2:7" s="20" customFormat="1" ht="56.25" x14ac:dyDescent="0.2">
      <c r="B914" s="196">
        <v>16.015699999999963</v>
      </c>
      <c r="C914" s="193" t="s">
        <v>436</v>
      </c>
      <c r="D914" s="137" t="s">
        <v>60</v>
      </c>
      <c r="E914" s="259">
        <v>500</v>
      </c>
      <c r="F914" s="29"/>
      <c r="G914" s="29">
        <f>+E914*F914</f>
        <v>0</v>
      </c>
    </row>
    <row r="915" spans="2:7" s="20" customFormat="1" ht="11.25" x14ac:dyDescent="0.2">
      <c r="B915" s="243"/>
      <c r="C915" s="193"/>
      <c r="D915" s="137"/>
      <c r="E915" s="259"/>
      <c r="F915" s="29"/>
      <c r="G915" s="29"/>
    </row>
    <row r="916" spans="2:7" s="20" customFormat="1" ht="45" x14ac:dyDescent="0.2">
      <c r="B916" s="196">
        <v>16.015799999999963</v>
      </c>
      <c r="C916" s="193" t="s">
        <v>437</v>
      </c>
      <c r="D916" s="137" t="s">
        <v>438</v>
      </c>
      <c r="E916" s="259">
        <v>666</v>
      </c>
      <c r="F916" s="29"/>
      <c r="G916" s="29">
        <f>+E916*F916</f>
        <v>0</v>
      </c>
    </row>
    <row r="917" spans="2:7" s="20" customFormat="1" ht="11.25" x14ac:dyDescent="0.2">
      <c r="B917" s="243"/>
      <c r="C917" s="193"/>
      <c r="D917" s="137"/>
      <c r="E917" s="259"/>
      <c r="F917" s="29"/>
      <c r="G917" s="29"/>
    </row>
    <row r="918" spans="2:7" s="20" customFormat="1" ht="67.5" x14ac:dyDescent="0.2">
      <c r="B918" s="196">
        <v>16.015899999999963</v>
      </c>
      <c r="C918" s="193" t="s">
        <v>439</v>
      </c>
      <c r="D918" s="137" t="s">
        <v>60</v>
      </c>
      <c r="E918" s="259">
        <v>523</v>
      </c>
      <c r="F918" s="29"/>
      <c r="G918" s="29">
        <f>+E918*F918</f>
        <v>0</v>
      </c>
    </row>
    <row r="919" spans="2:7" s="20" customFormat="1" ht="11.25" x14ac:dyDescent="0.2">
      <c r="B919" s="243"/>
      <c r="C919" s="193"/>
      <c r="D919" s="137"/>
      <c r="E919" s="259"/>
      <c r="F919" s="29"/>
      <c r="G919" s="29"/>
    </row>
    <row r="920" spans="2:7" s="20" customFormat="1" ht="33.75" x14ac:dyDescent="0.2">
      <c r="B920" s="196">
        <v>16.015999999999963</v>
      </c>
      <c r="C920" s="193" t="s">
        <v>440</v>
      </c>
      <c r="D920" s="137" t="s">
        <v>438</v>
      </c>
      <c r="E920" s="259">
        <v>348</v>
      </c>
      <c r="F920" s="29"/>
      <c r="G920" s="29">
        <f>+E920*F920</f>
        <v>0</v>
      </c>
    </row>
    <row r="921" spans="2:7" s="20" customFormat="1" ht="11.25" x14ac:dyDescent="0.2">
      <c r="B921" s="243"/>
      <c r="C921" s="193"/>
      <c r="D921" s="137"/>
      <c r="E921" s="259"/>
      <c r="F921" s="29"/>
      <c r="G921" s="29"/>
    </row>
    <row r="922" spans="2:7" s="20" customFormat="1" ht="56.25" x14ac:dyDescent="0.2">
      <c r="B922" s="196">
        <v>16.016099999999962</v>
      </c>
      <c r="C922" s="193" t="s">
        <v>441</v>
      </c>
      <c r="D922" s="137" t="s">
        <v>60</v>
      </c>
      <c r="E922" s="259">
        <v>60</v>
      </c>
      <c r="F922" s="29"/>
      <c r="G922" s="29">
        <f>+E922*F922</f>
        <v>0</v>
      </c>
    </row>
    <row r="923" spans="2:7" s="20" customFormat="1" ht="11.25" x14ac:dyDescent="0.2">
      <c r="B923" s="243"/>
      <c r="C923" s="193"/>
      <c r="D923" s="137"/>
      <c r="E923" s="259"/>
      <c r="F923" s="29"/>
      <c r="G923" s="29"/>
    </row>
    <row r="924" spans="2:7" s="20" customFormat="1" ht="45" x14ac:dyDescent="0.2">
      <c r="B924" s="196">
        <v>16.016199999999962</v>
      </c>
      <c r="C924" s="193" t="s">
        <v>442</v>
      </c>
      <c r="D924" s="137" t="s">
        <v>438</v>
      </c>
      <c r="E924" s="259">
        <v>240</v>
      </c>
      <c r="F924" s="29"/>
      <c r="G924" s="29">
        <f>+E924*F924</f>
        <v>0</v>
      </c>
    </row>
    <row r="925" spans="2:7" s="20" customFormat="1" ht="11.25" x14ac:dyDescent="0.2">
      <c r="B925" s="243"/>
      <c r="C925" s="193"/>
      <c r="D925" s="137"/>
      <c r="E925" s="259"/>
      <c r="F925" s="29"/>
      <c r="G925" s="29"/>
    </row>
    <row r="926" spans="2:7" s="20" customFormat="1" ht="56.25" x14ac:dyDescent="0.2">
      <c r="B926" s="196">
        <v>16.016299999999962</v>
      </c>
      <c r="C926" s="193" t="s">
        <v>443</v>
      </c>
      <c r="D926" s="137" t="s">
        <v>60</v>
      </c>
      <c r="E926" s="259">
        <v>20</v>
      </c>
      <c r="F926" s="29"/>
      <c r="G926" s="29">
        <f>+E926*F926</f>
        <v>0</v>
      </c>
    </row>
    <row r="927" spans="2:7" s="20" customFormat="1" ht="11.25" x14ac:dyDescent="0.2">
      <c r="B927" s="243"/>
      <c r="C927" s="193"/>
      <c r="D927" s="137"/>
      <c r="E927" s="259"/>
      <c r="F927" s="29"/>
      <c r="G927" s="29"/>
    </row>
    <row r="928" spans="2:7" s="20" customFormat="1" ht="45" x14ac:dyDescent="0.2">
      <c r="B928" s="196">
        <v>16.016399999999962</v>
      </c>
      <c r="C928" s="193" t="s">
        <v>444</v>
      </c>
      <c r="D928" s="137" t="s">
        <v>438</v>
      </c>
      <c r="E928" s="259">
        <v>26</v>
      </c>
      <c r="F928" s="29"/>
      <c r="G928" s="29">
        <f>+E928*F928</f>
        <v>0</v>
      </c>
    </row>
    <row r="929" spans="2:7" s="20" customFormat="1" ht="12.75" x14ac:dyDescent="0.2">
      <c r="B929" s="270"/>
      <c r="C929" s="261"/>
      <c r="D929" s="262"/>
      <c r="E929" s="263"/>
      <c r="F929" s="56"/>
      <c r="G929" s="56"/>
    </row>
    <row r="930" spans="2:7" s="20" customFormat="1" ht="11.25" x14ac:dyDescent="0.2">
      <c r="B930" s="250"/>
      <c r="C930" s="239" t="s">
        <v>445</v>
      </c>
      <c r="D930" s="251"/>
      <c r="E930" s="252"/>
      <c r="F930" s="53"/>
      <c r="G930" s="53"/>
    </row>
    <row r="931" spans="2:7" s="20" customFormat="1" ht="11.25" x14ac:dyDescent="0.2">
      <c r="B931" s="243"/>
      <c r="C931" s="193"/>
      <c r="D931" s="137"/>
      <c r="E931" s="259"/>
      <c r="F931" s="29"/>
      <c r="G931" s="29"/>
    </row>
    <row r="932" spans="2:7" s="20" customFormat="1" ht="56.25" x14ac:dyDescent="0.2">
      <c r="B932" s="196">
        <v>16.016499999999962</v>
      </c>
      <c r="C932" s="193" t="s">
        <v>446</v>
      </c>
      <c r="D932" s="137" t="s">
        <v>60</v>
      </c>
      <c r="E932" s="259">
        <v>150</v>
      </c>
      <c r="F932" s="29"/>
      <c r="G932" s="29">
        <f>+E932*F932</f>
        <v>0</v>
      </c>
    </row>
    <row r="933" spans="2:7" s="20" customFormat="1" ht="11.25" x14ac:dyDescent="0.2">
      <c r="B933" s="243"/>
      <c r="C933" s="193"/>
      <c r="D933" s="137"/>
      <c r="E933" s="259"/>
      <c r="F933" s="29"/>
      <c r="G933" s="29"/>
    </row>
    <row r="934" spans="2:7" s="20" customFormat="1" ht="45" x14ac:dyDescent="0.2">
      <c r="B934" s="196">
        <v>16.016599999999961</v>
      </c>
      <c r="C934" s="193" t="s">
        <v>444</v>
      </c>
      <c r="D934" s="137" t="s">
        <v>438</v>
      </c>
      <c r="E934" s="259">
        <v>200</v>
      </c>
      <c r="F934" s="29"/>
      <c r="G934" s="29">
        <f>+E934*F934</f>
        <v>0</v>
      </c>
    </row>
    <row r="935" spans="2:7" s="20" customFormat="1" ht="11.25" x14ac:dyDescent="0.2">
      <c r="B935" s="243"/>
      <c r="C935" s="193"/>
      <c r="D935" s="137"/>
      <c r="E935" s="259"/>
      <c r="F935" s="29"/>
      <c r="G935" s="29"/>
    </row>
    <row r="936" spans="2:7" s="20" customFormat="1" ht="67.5" x14ac:dyDescent="0.2">
      <c r="B936" s="196">
        <v>16.016699999999961</v>
      </c>
      <c r="C936" s="193" t="s">
        <v>447</v>
      </c>
      <c r="D936" s="137" t="s">
        <v>60</v>
      </c>
      <c r="E936" s="259">
        <v>158</v>
      </c>
      <c r="F936" s="29"/>
      <c r="G936" s="29">
        <f>+E936*F936</f>
        <v>0</v>
      </c>
    </row>
    <row r="937" spans="2:7" s="20" customFormat="1" ht="11.25" x14ac:dyDescent="0.2">
      <c r="B937" s="243"/>
      <c r="C937" s="193"/>
      <c r="D937" s="137"/>
      <c r="E937" s="259"/>
      <c r="F937" s="29"/>
      <c r="G937" s="29"/>
    </row>
    <row r="938" spans="2:7" s="20" customFormat="1" ht="33.75" x14ac:dyDescent="0.2">
      <c r="B938" s="196">
        <v>16.016799999999961</v>
      </c>
      <c r="C938" s="193" t="s">
        <v>448</v>
      </c>
      <c r="D938" s="137" t="s">
        <v>438</v>
      </c>
      <c r="E938" s="259">
        <v>106</v>
      </c>
      <c r="F938" s="29"/>
      <c r="G938" s="29">
        <f>+E938*F938</f>
        <v>0</v>
      </c>
    </row>
    <row r="939" spans="2:7" s="20" customFormat="1" ht="12.75" x14ac:dyDescent="0.2">
      <c r="B939" s="270"/>
      <c r="C939" s="261"/>
      <c r="D939" s="262"/>
      <c r="E939" s="263"/>
      <c r="F939" s="56"/>
      <c r="G939" s="56"/>
    </row>
    <row r="940" spans="2:7" s="20" customFormat="1" ht="22.5" x14ac:dyDescent="0.2">
      <c r="B940" s="250"/>
      <c r="C940" s="239" t="s">
        <v>449</v>
      </c>
      <c r="D940" s="251"/>
      <c r="E940" s="252"/>
      <c r="F940" s="53"/>
      <c r="G940" s="53"/>
    </row>
    <row r="941" spans="2:7" s="20" customFormat="1" ht="11.25" x14ac:dyDescent="0.2">
      <c r="B941" s="243"/>
      <c r="C941" s="193"/>
      <c r="D941" s="137"/>
      <c r="E941" s="259"/>
      <c r="F941" s="29"/>
      <c r="G941" s="29"/>
    </row>
    <row r="942" spans="2:7" s="20" customFormat="1" ht="45" x14ac:dyDescent="0.2">
      <c r="B942" s="196">
        <v>16.01729999999996</v>
      </c>
      <c r="C942" s="193" t="s">
        <v>450</v>
      </c>
      <c r="D942" s="137" t="s">
        <v>60</v>
      </c>
      <c r="E942" s="259">
        <v>737</v>
      </c>
      <c r="F942" s="29"/>
      <c r="G942" s="29">
        <f>+E942*F942</f>
        <v>0</v>
      </c>
    </row>
    <row r="943" spans="2:7" s="20" customFormat="1" ht="11.25" x14ac:dyDescent="0.2">
      <c r="B943" s="243"/>
      <c r="C943" s="193"/>
      <c r="D943" s="137"/>
      <c r="E943" s="259"/>
      <c r="F943" s="29"/>
      <c r="G943" s="29"/>
    </row>
    <row r="944" spans="2:7" s="20" customFormat="1" ht="33.75" x14ac:dyDescent="0.2">
      <c r="B944" s="196">
        <v>16.017399999999959</v>
      </c>
      <c r="C944" s="193" t="s">
        <v>451</v>
      </c>
      <c r="D944" s="137" t="s">
        <v>438</v>
      </c>
      <c r="E944" s="259">
        <v>8</v>
      </c>
      <c r="F944" s="29"/>
      <c r="G944" s="29">
        <f>+E944*F944</f>
        <v>0</v>
      </c>
    </row>
    <row r="945" spans="2:7" s="20" customFormat="1" ht="11.25" x14ac:dyDescent="0.2">
      <c r="B945" s="271"/>
      <c r="C945" s="272"/>
      <c r="D945" s="273"/>
      <c r="E945" s="274"/>
      <c r="F945" s="33"/>
      <c r="G945" s="33"/>
    </row>
    <row r="946" spans="2:7" s="20" customFormat="1" ht="11.25" x14ac:dyDescent="0.2">
      <c r="B946" s="250"/>
      <c r="C946" s="239" t="s">
        <v>452</v>
      </c>
      <c r="D946" s="251"/>
      <c r="E946" s="252"/>
      <c r="F946" s="53"/>
      <c r="G946" s="53"/>
    </row>
    <row r="947" spans="2:7" s="20" customFormat="1" ht="11.25" x14ac:dyDescent="0.2">
      <c r="B947" s="243"/>
      <c r="C947" s="193"/>
      <c r="D947" s="137"/>
      <c r="E947" s="259"/>
      <c r="F947" s="29"/>
      <c r="G947" s="29"/>
    </row>
    <row r="948" spans="2:7" s="20" customFormat="1" ht="146.25" x14ac:dyDescent="0.2">
      <c r="B948" s="196">
        <v>16.017499999999959</v>
      </c>
      <c r="C948" s="193" t="s">
        <v>453</v>
      </c>
      <c r="D948" s="137" t="s">
        <v>388</v>
      </c>
      <c r="E948" s="259">
        <v>84</v>
      </c>
      <c r="F948" s="29"/>
      <c r="G948" s="29">
        <f>+E948*F948</f>
        <v>0</v>
      </c>
    </row>
    <row r="949" spans="2:7" s="20" customFormat="1" ht="11.25" x14ac:dyDescent="0.2">
      <c r="B949" s="243"/>
      <c r="C949" s="193"/>
      <c r="D949" s="137"/>
      <c r="E949" s="259"/>
      <c r="F949" s="29"/>
      <c r="G949" s="29"/>
    </row>
    <row r="950" spans="2:7" s="20" customFormat="1" ht="123.75" x14ac:dyDescent="0.2">
      <c r="B950" s="196">
        <v>16.017599999999959</v>
      </c>
      <c r="C950" s="193" t="s">
        <v>454</v>
      </c>
      <c r="D950" s="137" t="s">
        <v>388</v>
      </c>
      <c r="E950" s="259">
        <v>114</v>
      </c>
      <c r="F950" s="29"/>
      <c r="G950" s="29">
        <f>+E950*F950</f>
        <v>0</v>
      </c>
    </row>
    <row r="951" spans="2:7" s="20" customFormat="1" ht="11.25" x14ac:dyDescent="0.2">
      <c r="B951" s="243"/>
      <c r="C951" s="193"/>
      <c r="D951" s="137"/>
      <c r="E951" s="259"/>
      <c r="F951" s="29"/>
      <c r="G951" s="29"/>
    </row>
    <row r="952" spans="2:7" s="20" customFormat="1" ht="78.75" x14ac:dyDescent="0.2">
      <c r="B952" s="196">
        <v>16.017699999999959</v>
      </c>
      <c r="C952" s="193" t="s">
        <v>455</v>
      </c>
      <c r="D952" s="137" t="s">
        <v>388</v>
      </c>
      <c r="E952" s="259">
        <v>174</v>
      </c>
      <c r="F952" s="29"/>
      <c r="G952" s="29">
        <f>+E952*F952</f>
        <v>0</v>
      </c>
    </row>
    <row r="953" spans="2:7" s="20" customFormat="1" ht="11.25" x14ac:dyDescent="0.2">
      <c r="B953" s="243"/>
      <c r="C953" s="193"/>
      <c r="D953" s="137"/>
      <c r="E953" s="259"/>
      <c r="F953" s="29"/>
      <c r="G953" s="29"/>
    </row>
    <row r="954" spans="2:7" s="20" customFormat="1" ht="45" x14ac:dyDescent="0.2">
      <c r="B954" s="196">
        <v>16.017799999999959</v>
      </c>
      <c r="C954" s="193" t="s">
        <v>630</v>
      </c>
      <c r="D954" s="137" t="s">
        <v>388</v>
      </c>
      <c r="E954" s="259">
        <v>1</v>
      </c>
      <c r="F954" s="29"/>
      <c r="G954" s="29">
        <f>+E954*F954</f>
        <v>0</v>
      </c>
    </row>
    <row r="955" spans="2:7" s="20" customFormat="1" ht="11.25" x14ac:dyDescent="0.2">
      <c r="B955" s="243"/>
      <c r="C955" s="193"/>
      <c r="D955" s="137"/>
      <c r="E955" s="259"/>
      <c r="F955" s="29"/>
      <c r="G955" s="29"/>
    </row>
    <row r="956" spans="2:7" s="20" customFormat="1" ht="33.75" x14ac:dyDescent="0.2">
      <c r="B956" s="196">
        <v>16.017899999999958</v>
      </c>
      <c r="C956" s="193" t="s">
        <v>456</v>
      </c>
      <c r="D956" s="137" t="s">
        <v>388</v>
      </c>
      <c r="E956" s="259">
        <v>8</v>
      </c>
      <c r="F956" s="29"/>
      <c r="G956" s="29">
        <f>+E956*F956</f>
        <v>0</v>
      </c>
    </row>
    <row r="957" spans="2:7" s="20" customFormat="1" ht="11.25" x14ac:dyDescent="0.2">
      <c r="B957" s="243"/>
      <c r="C957" s="193"/>
      <c r="D957" s="137"/>
      <c r="E957" s="259"/>
      <c r="F957" s="29"/>
      <c r="G957" s="29"/>
    </row>
    <row r="958" spans="2:7" s="20" customFormat="1" ht="11.25" x14ac:dyDescent="0.2">
      <c r="B958" s="196">
        <v>16.017999999999958</v>
      </c>
      <c r="C958" s="193" t="s">
        <v>457</v>
      </c>
      <c r="D958" s="137" t="s">
        <v>388</v>
      </c>
      <c r="E958" s="259">
        <v>1</v>
      </c>
      <c r="F958" s="29"/>
      <c r="G958" s="29">
        <f>+E958*F958</f>
        <v>0</v>
      </c>
    </row>
    <row r="959" spans="2:7" s="20" customFormat="1" ht="11.25" x14ac:dyDescent="0.2">
      <c r="B959" s="243"/>
      <c r="C959" s="193"/>
      <c r="D959" s="137"/>
      <c r="E959" s="259"/>
      <c r="F959" s="29"/>
      <c r="G959" s="29"/>
    </row>
    <row r="960" spans="2:7" s="20" customFormat="1" ht="33.75" x14ac:dyDescent="0.2">
      <c r="B960" s="196">
        <v>16.018099999999958</v>
      </c>
      <c r="C960" s="193" t="s">
        <v>458</v>
      </c>
      <c r="D960" s="137" t="s">
        <v>459</v>
      </c>
      <c r="E960" s="259">
        <v>36</v>
      </c>
      <c r="F960" s="29"/>
      <c r="G960" s="29">
        <f>+E960*F960</f>
        <v>0</v>
      </c>
    </row>
    <row r="961" spans="2:7" s="20" customFormat="1" ht="11.25" x14ac:dyDescent="0.2">
      <c r="B961" s="243"/>
      <c r="C961" s="193"/>
      <c r="D961" s="137"/>
      <c r="E961" s="259"/>
      <c r="F961" s="29"/>
      <c r="G961" s="29"/>
    </row>
    <row r="962" spans="2:7" s="20" customFormat="1" ht="56.25" x14ac:dyDescent="0.2">
      <c r="B962" s="196">
        <v>16.018199999999958</v>
      </c>
      <c r="C962" s="193" t="s">
        <v>460</v>
      </c>
      <c r="D962" s="137" t="s">
        <v>388</v>
      </c>
      <c r="E962" s="259">
        <v>1</v>
      </c>
      <c r="F962" s="29"/>
      <c r="G962" s="29">
        <f>+E962*F962</f>
        <v>0</v>
      </c>
    </row>
    <row r="963" spans="2:7" s="20" customFormat="1" ht="11.25" x14ac:dyDescent="0.2">
      <c r="B963" s="243"/>
      <c r="C963" s="193"/>
      <c r="D963" s="137"/>
      <c r="E963" s="259"/>
      <c r="F963" s="29"/>
      <c r="G963" s="29"/>
    </row>
    <row r="964" spans="2:7" s="20" customFormat="1" ht="45" x14ac:dyDescent="0.2">
      <c r="B964" s="196">
        <v>16.018299999999957</v>
      </c>
      <c r="C964" s="193" t="s">
        <v>461</v>
      </c>
      <c r="D964" s="137" t="s">
        <v>388</v>
      </c>
      <c r="E964" s="259">
        <v>1</v>
      </c>
      <c r="F964" s="29"/>
      <c r="G964" s="29">
        <f>+E964*F964</f>
        <v>0</v>
      </c>
    </row>
    <row r="965" spans="2:7" s="20" customFormat="1" ht="11.25" x14ac:dyDescent="0.2">
      <c r="B965" s="243"/>
      <c r="C965" s="193"/>
      <c r="D965" s="137"/>
      <c r="E965" s="259"/>
      <c r="F965" s="29"/>
      <c r="G965" s="29"/>
    </row>
    <row r="966" spans="2:7" s="20" customFormat="1" ht="45" x14ac:dyDescent="0.2">
      <c r="B966" s="196">
        <v>16.018399999999957</v>
      </c>
      <c r="C966" s="193" t="s">
        <v>462</v>
      </c>
      <c r="D966" s="137" t="s">
        <v>388</v>
      </c>
      <c r="E966" s="259">
        <v>1</v>
      </c>
      <c r="F966" s="29"/>
      <c r="G966" s="29">
        <f>+E966*F966</f>
        <v>0</v>
      </c>
    </row>
    <row r="967" spans="2:7" s="20" customFormat="1" ht="11.25" x14ac:dyDescent="0.2">
      <c r="B967" s="243"/>
      <c r="C967" s="193"/>
      <c r="D967" s="137"/>
      <c r="E967" s="259"/>
      <c r="F967" s="29"/>
      <c r="G967" s="29"/>
    </row>
    <row r="968" spans="2:7" s="20" customFormat="1" ht="67.5" x14ac:dyDescent="0.2">
      <c r="B968" s="196">
        <v>16.018499999999957</v>
      </c>
      <c r="C968" s="193" t="s">
        <v>463</v>
      </c>
      <c r="D968" s="137" t="s">
        <v>122</v>
      </c>
      <c r="E968" s="259">
        <v>23</v>
      </c>
      <c r="F968" s="29"/>
      <c r="G968" s="29">
        <f>+E968*F968</f>
        <v>0</v>
      </c>
    </row>
    <row r="969" spans="2:7" s="20" customFormat="1" ht="11.25" x14ac:dyDescent="0.2">
      <c r="B969" s="243"/>
      <c r="C969" s="193"/>
      <c r="D969" s="137"/>
      <c r="E969" s="259"/>
      <c r="F969" s="29"/>
      <c r="G969" s="29"/>
    </row>
    <row r="970" spans="2:7" s="20" customFormat="1" ht="112.5" x14ac:dyDescent="0.2">
      <c r="B970" s="196">
        <v>16.018599999999957</v>
      </c>
      <c r="C970" s="193" t="s">
        <v>464</v>
      </c>
      <c r="D970" s="137" t="s">
        <v>46</v>
      </c>
      <c r="E970" s="259">
        <v>3</v>
      </c>
      <c r="F970" s="29"/>
      <c r="G970" s="29">
        <f>+E970*F970</f>
        <v>0</v>
      </c>
    </row>
    <row r="971" spans="2:7" s="20" customFormat="1" ht="11.25" x14ac:dyDescent="0.2">
      <c r="B971" s="243"/>
      <c r="C971" s="193"/>
      <c r="D971" s="137"/>
      <c r="E971" s="259"/>
      <c r="F971" s="29"/>
      <c r="G971" s="29"/>
    </row>
    <row r="972" spans="2:7" s="20" customFormat="1" ht="45" x14ac:dyDescent="0.2">
      <c r="B972" s="196">
        <v>16.018699999999956</v>
      </c>
      <c r="C972" s="193" t="s">
        <v>465</v>
      </c>
      <c r="D972" s="137" t="s">
        <v>210</v>
      </c>
      <c r="E972" s="259">
        <v>36</v>
      </c>
      <c r="F972" s="29"/>
      <c r="G972" s="29">
        <f>+E972*F972</f>
        <v>0</v>
      </c>
    </row>
    <row r="973" spans="2:7" s="20" customFormat="1" ht="11.25" x14ac:dyDescent="0.2">
      <c r="B973" s="271"/>
      <c r="C973" s="272"/>
      <c r="D973" s="273"/>
      <c r="E973" s="274"/>
      <c r="F973" s="33"/>
      <c r="G973" s="33"/>
    </row>
    <row r="974" spans="2:7" s="20" customFormat="1" ht="11.25" x14ac:dyDescent="0.2">
      <c r="B974" s="250" t="s">
        <v>466</v>
      </c>
      <c r="C974" s="239" t="s">
        <v>467</v>
      </c>
      <c r="D974" s="251"/>
      <c r="E974" s="252"/>
      <c r="F974" s="53"/>
      <c r="G974" s="53"/>
    </row>
    <row r="975" spans="2:7" s="20" customFormat="1" ht="11.25" x14ac:dyDescent="0.2">
      <c r="B975" s="250">
        <v>13.1</v>
      </c>
      <c r="C975" s="239" t="s">
        <v>468</v>
      </c>
      <c r="D975" s="251"/>
      <c r="E975" s="252"/>
      <c r="F975" s="53"/>
      <c r="G975" s="53"/>
    </row>
    <row r="976" spans="2:7" s="20" customFormat="1" ht="11.25" x14ac:dyDescent="0.2">
      <c r="B976" s="243"/>
      <c r="C976" s="193"/>
      <c r="D976" s="137"/>
      <c r="E976" s="259"/>
      <c r="F976" s="29"/>
      <c r="G976" s="29"/>
    </row>
    <row r="977" spans="2:7" s="20" customFormat="1" ht="33.75" x14ac:dyDescent="0.2">
      <c r="B977" s="196">
        <v>16.0243</v>
      </c>
      <c r="C977" s="193" t="s">
        <v>469</v>
      </c>
      <c r="D977" s="137" t="s">
        <v>470</v>
      </c>
      <c r="E977" s="259">
        <v>7</v>
      </c>
      <c r="F977" s="29"/>
      <c r="G977" s="29">
        <f>+E977*F977</f>
        <v>0</v>
      </c>
    </row>
    <row r="978" spans="2:7" s="20" customFormat="1" ht="11.25" x14ac:dyDescent="0.2">
      <c r="B978" s="243"/>
      <c r="C978" s="193"/>
      <c r="D978" s="137"/>
      <c r="E978" s="259"/>
      <c r="F978" s="29"/>
      <c r="G978" s="29"/>
    </row>
    <row r="979" spans="2:7" s="20" customFormat="1" ht="33.75" x14ac:dyDescent="0.2">
      <c r="B979" s="196">
        <v>16.0244</v>
      </c>
      <c r="C979" s="193" t="s">
        <v>471</v>
      </c>
      <c r="D979" s="137" t="s">
        <v>388</v>
      </c>
      <c r="E979" s="259">
        <v>2</v>
      </c>
      <c r="F979" s="29"/>
      <c r="G979" s="29">
        <f>+E979*F979</f>
        <v>0</v>
      </c>
    </row>
    <row r="980" spans="2:7" s="20" customFormat="1" ht="11.25" x14ac:dyDescent="0.2">
      <c r="B980" s="243"/>
      <c r="C980" s="193"/>
      <c r="D980" s="137"/>
      <c r="E980" s="259"/>
      <c r="F980" s="29"/>
      <c r="G980" s="29"/>
    </row>
    <row r="981" spans="2:7" s="20" customFormat="1" ht="33.75" x14ac:dyDescent="0.2">
      <c r="B981" s="196">
        <v>16.0245</v>
      </c>
      <c r="C981" s="193" t="s">
        <v>472</v>
      </c>
      <c r="D981" s="137" t="s">
        <v>388</v>
      </c>
      <c r="E981" s="259">
        <v>1</v>
      </c>
      <c r="F981" s="29"/>
      <c r="G981" s="29">
        <f>+E981*F981</f>
        <v>0</v>
      </c>
    </row>
    <row r="982" spans="2:7" s="20" customFormat="1" ht="11.25" x14ac:dyDescent="0.2">
      <c r="B982" s="243"/>
      <c r="C982" s="193"/>
      <c r="D982" s="137"/>
      <c r="E982" s="259"/>
      <c r="F982" s="29"/>
      <c r="G982" s="29"/>
    </row>
    <row r="983" spans="2:7" s="20" customFormat="1" ht="33.75" x14ac:dyDescent="0.2">
      <c r="B983" s="196">
        <v>16.0246</v>
      </c>
      <c r="C983" s="193" t="s">
        <v>473</v>
      </c>
      <c r="D983" s="137" t="s">
        <v>388</v>
      </c>
      <c r="E983" s="259">
        <v>13</v>
      </c>
      <c r="F983" s="29"/>
      <c r="G983" s="29">
        <f>+E983*F983</f>
        <v>0</v>
      </c>
    </row>
    <row r="984" spans="2:7" s="20" customFormat="1" ht="11.25" x14ac:dyDescent="0.2">
      <c r="B984" s="243"/>
      <c r="C984" s="193"/>
      <c r="D984" s="137"/>
      <c r="E984" s="259"/>
      <c r="F984" s="29"/>
      <c r="G984" s="29"/>
    </row>
    <row r="985" spans="2:7" s="20" customFormat="1" ht="45" x14ac:dyDescent="0.2">
      <c r="B985" s="196">
        <v>16.024699999999999</v>
      </c>
      <c r="C985" s="193" t="s">
        <v>474</v>
      </c>
      <c r="D985" s="137" t="s">
        <v>388</v>
      </c>
      <c r="E985" s="259">
        <v>14</v>
      </c>
      <c r="F985" s="29"/>
      <c r="G985" s="29">
        <f>+E985*F985</f>
        <v>0</v>
      </c>
    </row>
    <row r="986" spans="2:7" s="20" customFormat="1" ht="11.25" x14ac:dyDescent="0.2">
      <c r="B986" s="243"/>
      <c r="C986" s="193"/>
      <c r="D986" s="137"/>
      <c r="E986" s="259"/>
      <c r="F986" s="29"/>
      <c r="G986" s="29"/>
    </row>
    <row r="987" spans="2:7" s="20" customFormat="1" ht="33.75" x14ac:dyDescent="0.2">
      <c r="B987" s="196">
        <v>16.024799999999999</v>
      </c>
      <c r="C987" s="193" t="s">
        <v>475</v>
      </c>
      <c r="D987" s="137" t="s">
        <v>388</v>
      </c>
      <c r="E987" s="259">
        <v>12</v>
      </c>
      <c r="F987" s="29"/>
      <c r="G987" s="29">
        <f>+E987*F987</f>
        <v>0</v>
      </c>
    </row>
    <row r="988" spans="2:7" s="20" customFormat="1" ht="11.25" x14ac:dyDescent="0.2">
      <c r="B988" s="243"/>
      <c r="C988" s="193"/>
      <c r="D988" s="137"/>
      <c r="E988" s="259"/>
      <c r="F988" s="29"/>
      <c r="G988" s="29"/>
    </row>
    <row r="989" spans="2:7" s="20" customFormat="1" ht="33.75" x14ac:dyDescent="0.2">
      <c r="B989" s="196">
        <v>16.024899999999999</v>
      </c>
      <c r="C989" s="193" t="s">
        <v>476</v>
      </c>
      <c r="D989" s="137" t="s">
        <v>388</v>
      </c>
      <c r="E989" s="259">
        <v>13</v>
      </c>
      <c r="F989" s="29"/>
      <c r="G989" s="29">
        <f>+E989*F989</f>
        <v>0</v>
      </c>
    </row>
    <row r="990" spans="2:7" s="20" customFormat="1" ht="11.25" x14ac:dyDescent="0.2">
      <c r="B990" s="243"/>
      <c r="C990" s="193"/>
      <c r="D990" s="137"/>
      <c r="E990" s="259"/>
      <c r="F990" s="29"/>
      <c r="G990" s="29"/>
    </row>
    <row r="991" spans="2:7" s="20" customFormat="1" ht="33.75" x14ac:dyDescent="0.2">
      <c r="B991" s="196">
        <v>16.024999999999999</v>
      </c>
      <c r="C991" s="193" t="s">
        <v>477</v>
      </c>
      <c r="D991" s="137" t="s">
        <v>388</v>
      </c>
      <c r="E991" s="259">
        <v>24</v>
      </c>
      <c r="F991" s="29"/>
      <c r="G991" s="29">
        <f>+E991*F991</f>
        <v>0</v>
      </c>
    </row>
    <row r="992" spans="2:7" s="20" customFormat="1" ht="11.25" x14ac:dyDescent="0.2">
      <c r="B992" s="243"/>
      <c r="C992" s="193"/>
      <c r="D992" s="137"/>
      <c r="E992" s="259"/>
      <c r="F992" s="29"/>
      <c r="G992" s="29"/>
    </row>
    <row r="993" spans="2:7" s="20" customFormat="1" ht="33.75" x14ac:dyDescent="0.2">
      <c r="B993" s="196">
        <v>16.025099999999998</v>
      </c>
      <c r="C993" s="193" t="s">
        <v>478</v>
      </c>
      <c r="D993" s="137" t="s">
        <v>388</v>
      </c>
      <c r="E993" s="259">
        <v>13</v>
      </c>
      <c r="F993" s="29"/>
      <c r="G993" s="29">
        <f>+E993*F993</f>
        <v>0</v>
      </c>
    </row>
    <row r="994" spans="2:7" s="20" customFormat="1" ht="11.25" x14ac:dyDescent="0.2">
      <c r="B994" s="243"/>
      <c r="C994" s="193"/>
      <c r="D994" s="137"/>
      <c r="E994" s="259"/>
      <c r="F994" s="29"/>
      <c r="G994" s="29"/>
    </row>
    <row r="995" spans="2:7" s="20" customFormat="1" ht="33.75" x14ac:dyDescent="0.2">
      <c r="B995" s="196">
        <v>16.025199999999998</v>
      </c>
      <c r="C995" s="193" t="s">
        <v>479</v>
      </c>
      <c r="D995" s="137" t="s">
        <v>388</v>
      </c>
      <c r="E995" s="259">
        <v>72</v>
      </c>
      <c r="F995" s="29"/>
      <c r="G995" s="29">
        <f>+E995*F995</f>
        <v>0</v>
      </c>
    </row>
    <row r="996" spans="2:7" s="20" customFormat="1" ht="11.25" x14ac:dyDescent="0.2">
      <c r="B996" s="243"/>
      <c r="C996" s="193"/>
      <c r="D996" s="137"/>
      <c r="E996" s="259"/>
      <c r="F996" s="29"/>
      <c r="G996" s="29"/>
    </row>
    <row r="997" spans="2:7" s="20" customFormat="1" ht="56.25" x14ac:dyDescent="0.2">
      <c r="B997" s="196">
        <v>16.025299999999998</v>
      </c>
      <c r="C997" s="193" t="s">
        <v>480</v>
      </c>
      <c r="D997" s="137" t="s">
        <v>388</v>
      </c>
      <c r="E997" s="259">
        <v>1</v>
      </c>
      <c r="F997" s="29"/>
      <c r="G997" s="29">
        <f>+E997*F997</f>
        <v>0</v>
      </c>
    </row>
    <row r="998" spans="2:7" s="20" customFormat="1" ht="11.25" x14ac:dyDescent="0.2">
      <c r="B998" s="243"/>
      <c r="C998" s="193"/>
      <c r="D998" s="137"/>
      <c r="E998" s="259"/>
      <c r="F998" s="29"/>
      <c r="G998" s="29"/>
    </row>
    <row r="999" spans="2:7" s="20" customFormat="1" ht="56.25" x14ac:dyDescent="0.2">
      <c r="B999" s="196">
        <v>16.025399999999998</v>
      </c>
      <c r="C999" s="193" t="s">
        <v>481</v>
      </c>
      <c r="D999" s="137" t="s">
        <v>388</v>
      </c>
      <c r="E999" s="259">
        <v>72</v>
      </c>
      <c r="F999" s="29"/>
      <c r="G999" s="29">
        <f>+E999*F999</f>
        <v>0</v>
      </c>
    </row>
    <row r="1000" spans="2:7" s="20" customFormat="1" ht="11.25" x14ac:dyDescent="0.2">
      <c r="B1000" s="243"/>
      <c r="C1000" s="193"/>
      <c r="D1000" s="137"/>
      <c r="E1000" s="259"/>
      <c r="F1000" s="29"/>
      <c r="G1000" s="29"/>
    </row>
    <row r="1001" spans="2:7" s="20" customFormat="1" ht="22.5" x14ac:dyDescent="0.2">
      <c r="B1001" s="196">
        <v>16.025499999999997</v>
      </c>
      <c r="C1001" s="193" t="s">
        <v>482</v>
      </c>
      <c r="D1001" s="137" t="s">
        <v>483</v>
      </c>
      <c r="E1001" s="259">
        <v>1</v>
      </c>
      <c r="F1001" s="29"/>
      <c r="G1001" s="29">
        <f>+E1001*F1001</f>
        <v>0</v>
      </c>
    </row>
    <row r="1002" spans="2:7" s="20" customFormat="1" ht="11.25" x14ac:dyDescent="0.2">
      <c r="B1002" s="275"/>
      <c r="C1002" s="272"/>
      <c r="D1002" s="273"/>
      <c r="E1002" s="259"/>
      <c r="F1002" s="29"/>
      <c r="G1002" s="29"/>
    </row>
    <row r="1003" spans="2:7" s="20" customFormat="1" ht="11.25" x14ac:dyDescent="0.2">
      <c r="B1003" s="250"/>
      <c r="C1003" s="239" t="s">
        <v>484</v>
      </c>
      <c r="D1003" s="251"/>
      <c r="E1003" s="252"/>
      <c r="F1003" s="53"/>
      <c r="G1003" s="53"/>
    </row>
    <row r="1004" spans="2:7" s="20" customFormat="1" ht="11.25" x14ac:dyDescent="0.2">
      <c r="B1004" s="250">
        <v>14</v>
      </c>
      <c r="C1004" s="239" t="s">
        <v>485</v>
      </c>
      <c r="D1004" s="251"/>
      <c r="E1004" s="252"/>
      <c r="F1004" s="53"/>
      <c r="G1004" s="53"/>
    </row>
    <row r="1005" spans="2:7" s="20" customFormat="1" ht="11.25" x14ac:dyDescent="0.2">
      <c r="B1005" s="243"/>
      <c r="C1005" s="193"/>
      <c r="D1005" s="137"/>
      <c r="E1005" s="259"/>
      <c r="F1005" s="29"/>
      <c r="G1005" s="29"/>
    </row>
    <row r="1006" spans="2:7" s="20" customFormat="1" ht="33.75" x14ac:dyDescent="0.2">
      <c r="B1006" s="196">
        <v>16.025599999999997</v>
      </c>
      <c r="C1006" s="193" t="s">
        <v>486</v>
      </c>
      <c r="D1006" s="137" t="s">
        <v>388</v>
      </c>
      <c r="E1006" s="259">
        <v>1</v>
      </c>
      <c r="F1006" s="29"/>
      <c r="G1006" s="29">
        <f>+E1006*F1006</f>
        <v>0</v>
      </c>
    </row>
    <row r="1007" spans="2:7" s="20" customFormat="1" ht="11.25" x14ac:dyDescent="0.2">
      <c r="B1007" s="243"/>
      <c r="C1007" s="193"/>
      <c r="D1007" s="137"/>
      <c r="E1007" s="259"/>
      <c r="F1007" s="29"/>
      <c r="G1007" s="29"/>
    </row>
    <row r="1008" spans="2:7" s="20" customFormat="1" ht="33.75" x14ac:dyDescent="0.2">
      <c r="B1008" s="196">
        <v>16.025699999999997</v>
      </c>
      <c r="C1008" s="193" t="s">
        <v>487</v>
      </c>
      <c r="D1008" s="137" t="s">
        <v>388</v>
      </c>
      <c r="E1008" s="259">
        <v>1</v>
      </c>
      <c r="F1008" s="29"/>
      <c r="G1008" s="29">
        <f>+E1008*F1008</f>
        <v>0</v>
      </c>
    </row>
    <row r="1009" spans="2:7" s="20" customFormat="1" ht="11.25" x14ac:dyDescent="0.2">
      <c r="B1009" s="243"/>
      <c r="C1009" s="193"/>
      <c r="D1009" s="137"/>
      <c r="E1009" s="259"/>
      <c r="F1009" s="29"/>
      <c r="G1009" s="29"/>
    </row>
    <row r="1010" spans="2:7" s="20" customFormat="1" ht="33.75" x14ac:dyDescent="0.2">
      <c r="B1010" s="196">
        <v>16.025799999999997</v>
      </c>
      <c r="C1010" s="193" t="s">
        <v>488</v>
      </c>
      <c r="D1010" s="137" t="s">
        <v>388</v>
      </c>
      <c r="E1010" s="259">
        <v>1</v>
      </c>
      <c r="F1010" s="29"/>
      <c r="G1010" s="29">
        <f>+E1010*F1010</f>
        <v>0</v>
      </c>
    </row>
    <row r="1011" spans="2:7" s="20" customFormat="1" ht="11.25" x14ac:dyDescent="0.2">
      <c r="B1011" s="243"/>
      <c r="C1011" s="193"/>
      <c r="D1011" s="137"/>
      <c r="E1011" s="259"/>
      <c r="F1011" s="29"/>
      <c r="G1011" s="29"/>
    </row>
    <row r="1012" spans="2:7" s="20" customFormat="1" ht="33.75" x14ac:dyDescent="0.2">
      <c r="B1012" s="196">
        <v>16.025899999999996</v>
      </c>
      <c r="C1012" s="193" t="s">
        <v>489</v>
      </c>
      <c r="D1012" s="137" t="s">
        <v>388</v>
      </c>
      <c r="E1012" s="259">
        <v>1</v>
      </c>
      <c r="F1012" s="29"/>
      <c r="G1012" s="29">
        <f>+E1012*F1012</f>
        <v>0</v>
      </c>
    </row>
    <row r="1013" spans="2:7" s="20" customFormat="1" ht="11.25" x14ac:dyDescent="0.2">
      <c r="B1013" s="243"/>
      <c r="C1013" s="193"/>
      <c r="D1013" s="137"/>
      <c r="E1013" s="259"/>
      <c r="F1013" s="29"/>
      <c r="G1013" s="29"/>
    </row>
    <row r="1014" spans="2:7" s="20" customFormat="1" ht="33.75" x14ac:dyDescent="0.2">
      <c r="B1014" s="196">
        <v>16.025999999999996</v>
      </c>
      <c r="C1014" s="193" t="s">
        <v>490</v>
      </c>
      <c r="D1014" s="137" t="s">
        <v>388</v>
      </c>
      <c r="E1014" s="259">
        <v>6</v>
      </c>
      <c r="F1014" s="29"/>
      <c r="G1014" s="29">
        <f>+E1014*F1014</f>
        <v>0</v>
      </c>
    </row>
    <row r="1015" spans="2:7" s="20" customFormat="1" ht="11.25" x14ac:dyDescent="0.2">
      <c r="B1015" s="243"/>
      <c r="C1015" s="193"/>
      <c r="D1015" s="137"/>
      <c r="E1015" s="259"/>
      <c r="F1015" s="29"/>
      <c r="G1015" s="29"/>
    </row>
    <row r="1016" spans="2:7" s="20" customFormat="1" ht="33.75" x14ac:dyDescent="0.2">
      <c r="B1016" s="196">
        <v>16.026099999999996</v>
      </c>
      <c r="C1016" s="193" t="s">
        <v>491</v>
      </c>
      <c r="D1016" s="137" t="s">
        <v>388</v>
      </c>
      <c r="E1016" s="259">
        <v>72</v>
      </c>
      <c r="F1016" s="29"/>
      <c r="G1016" s="29">
        <f>+E1016*F1016</f>
        <v>0</v>
      </c>
    </row>
    <row r="1017" spans="2:7" s="20" customFormat="1" ht="11.25" x14ac:dyDescent="0.2">
      <c r="B1017" s="243"/>
      <c r="C1017" s="193"/>
      <c r="D1017" s="137"/>
      <c r="E1017" s="259"/>
      <c r="F1017" s="29"/>
      <c r="G1017" s="29"/>
    </row>
    <row r="1018" spans="2:7" s="20" customFormat="1" ht="33.75" x14ac:dyDescent="0.2">
      <c r="B1018" s="196">
        <v>16.026199999999996</v>
      </c>
      <c r="C1018" s="193" t="s">
        <v>492</v>
      </c>
      <c r="D1018" s="137" t="s">
        <v>388</v>
      </c>
      <c r="E1018" s="259">
        <v>4</v>
      </c>
      <c r="F1018" s="29"/>
      <c r="G1018" s="29">
        <f>+E1018*F1018</f>
        <v>0</v>
      </c>
    </row>
    <row r="1019" spans="2:7" s="20" customFormat="1" ht="11.25" x14ac:dyDescent="0.2">
      <c r="B1019" s="243"/>
      <c r="C1019" s="193"/>
      <c r="D1019" s="137"/>
      <c r="E1019" s="259"/>
      <c r="F1019" s="29"/>
      <c r="G1019" s="29"/>
    </row>
    <row r="1020" spans="2:7" s="20" customFormat="1" ht="45" x14ac:dyDescent="0.2">
      <c r="B1020" s="196">
        <v>16.026299999999996</v>
      </c>
      <c r="C1020" s="193" t="s">
        <v>493</v>
      </c>
      <c r="D1020" s="137" t="s">
        <v>494</v>
      </c>
      <c r="E1020" s="259">
        <v>1</v>
      </c>
      <c r="F1020" s="29"/>
      <c r="G1020" s="29">
        <f>+E1020*F1020</f>
        <v>0</v>
      </c>
    </row>
    <row r="1021" spans="2:7" s="20" customFormat="1" ht="11.25" x14ac:dyDescent="0.2">
      <c r="B1021" s="243"/>
      <c r="C1021" s="193"/>
      <c r="D1021" s="137"/>
      <c r="E1021" s="259"/>
      <c r="F1021" s="29"/>
      <c r="G1021" s="29"/>
    </row>
    <row r="1022" spans="2:7" s="20" customFormat="1" ht="22.5" x14ac:dyDescent="0.2">
      <c r="B1022" s="196">
        <v>16.026399999999995</v>
      </c>
      <c r="C1022" s="193" t="s">
        <v>495</v>
      </c>
      <c r="D1022" s="137" t="s">
        <v>388</v>
      </c>
      <c r="E1022" s="259">
        <v>72</v>
      </c>
      <c r="F1022" s="29"/>
      <c r="G1022" s="29">
        <f>+E1022*F1022</f>
        <v>0</v>
      </c>
    </row>
    <row r="1023" spans="2:7" s="20" customFormat="1" ht="11.25" x14ac:dyDescent="0.2">
      <c r="B1023" s="243"/>
      <c r="C1023" s="193"/>
      <c r="D1023" s="137"/>
      <c r="E1023" s="259"/>
      <c r="F1023" s="29"/>
      <c r="G1023" s="29"/>
    </row>
    <row r="1024" spans="2:7" s="20" customFormat="1" ht="22.5" x14ac:dyDescent="0.2">
      <c r="B1024" s="196">
        <v>16.026499999999995</v>
      </c>
      <c r="C1024" s="193" t="s">
        <v>496</v>
      </c>
      <c r="D1024" s="137" t="s">
        <v>494</v>
      </c>
      <c r="E1024" s="259">
        <v>72</v>
      </c>
      <c r="F1024" s="29"/>
      <c r="G1024" s="29">
        <f>+E1024*F1024</f>
        <v>0</v>
      </c>
    </row>
    <row r="1025" spans="2:7" s="20" customFormat="1" ht="11.25" x14ac:dyDescent="0.2">
      <c r="B1025" s="243"/>
      <c r="C1025" s="193"/>
      <c r="D1025" s="137"/>
      <c r="E1025" s="259"/>
      <c r="F1025" s="29"/>
      <c r="G1025" s="29"/>
    </row>
    <row r="1026" spans="2:7" s="20" customFormat="1" ht="33.75" x14ac:dyDescent="0.2">
      <c r="B1026" s="196">
        <v>16.026599999999995</v>
      </c>
      <c r="C1026" s="193" t="s">
        <v>497</v>
      </c>
      <c r="D1026" s="137" t="s">
        <v>388</v>
      </c>
      <c r="E1026" s="259">
        <v>1</v>
      </c>
      <c r="F1026" s="29"/>
      <c r="G1026" s="29">
        <f>+E1026*F1026</f>
        <v>0</v>
      </c>
    </row>
    <row r="1027" spans="2:7" s="20" customFormat="1" ht="11.25" x14ac:dyDescent="0.2">
      <c r="B1027" s="243"/>
      <c r="C1027" s="193"/>
      <c r="D1027" s="137"/>
      <c r="E1027" s="259"/>
      <c r="F1027" s="29"/>
      <c r="G1027" s="29"/>
    </row>
    <row r="1028" spans="2:7" s="20" customFormat="1" ht="22.5" x14ac:dyDescent="0.2">
      <c r="B1028" s="196">
        <v>16.026699999999995</v>
      </c>
      <c r="C1028" s="193" t="s">
        <v>498</v>
      </c>
      <c r="D1028" s="137" t="s">
        <v>388</v>
      </c>
      <c r="E1028" s="259">
        <v>1</v>
      </c>
      <c r="F1028" s="29"/>
      <c r="G1028" s="29">
        <f>+E1028*F1028</f>
        <v>0</v>
      </c>
    </row>
    <row r="1029" spans="2:7" s="20" customFormat="1" ht="11.25" x14ac:dyDescent="0.2">
      <c r="B1029" s="243"/>
      <c r="C1029" s="193"/>
      <c r="D1029" s="137"/>
      <c r="E1029" s="259"/>
      <c r="F1029" s="29"/>
      <c r="G1029" s="29"/>
    </row>
    <row r="1030" spans="2:7" s="20" customFormat="1" ht="56.25" x14ac:dyDescent="0.2">
      <c r="B1030" s="196">
        <v>16.026799999999994</v>
      </c>
      <c r="C1030" s="193" t="s">
        <v>499</v>
      </c>
      <c r="D1030" s="137" t="s">
        <v>500</v>
      </c>
      <c r="E1030" s="259">
        <v>3800</v>
      </c>
      <c r="F1030" s="29"/>
      <c r="G1030" s="29">
        <f>+E1030*F1030</f>
        <v>0</v>
      </c>
    </row>
    <row r="1031" spans="2:7" s="20" customFormat="1" ht="11.25" x14ac:dyDescent="0.2">
      <c r="B1031" s="243"/>
      <c r="C1031" s="193"/>
      <c r="D1031" s="137"/>
      <c r="E1031" s="259"/>
      <c r="F1031" s="29"/>
      <c r="G1031" s="29"/>
    </row>
    <row r="1032" spans="2:7" s="20" customFormat="1" ht="22.5" x14ac:dyDescent="0.2">
      <c r="B1032" s="196">
        <v>16.026899999999994</v>
      </c>
      <c r="C1032" s="193" t="s">
        <v>501</v>
      </c>
      <c r="D1032" s="137" t="s">
        <v>502</v>
      </c>
      <c r="E1032" s="259">
        <v>1</v>
      </c>
      <c r="F1032" s="29"/>
      <c r="G1032" s="29">
        <f>+E1032*F1032</f>
        <v>0</v>
      </c>
    </row>
    <row r="1033" spans="2:7" s="20" customFormat="1" ht="12.75" x14ac:dyDescent="0.2">
      <c r="B1033" s="276"/>
      <c r="C1033" s="277"/>
      <c r="D1033" s="278"/>
      <c r="E1033" s="279"/>
      <c r="F1033" s="57"/>
      <c r="G1033" s="57"/>
    </row>
    <row r="1034" spans="2:7" s="20" customFormat="1" ht="11.25" x14ac:dyDescent="0.2">
      <c r="B1034" s="250"/>
      <c r="C1034" s="239" t="s">
        <v>503</v>
      </c>
      <c r="D1034" s="251"/>
      <c r="E1034" s="252"/>
      <c r="F1034" s="53"/>
      <c r="G1034" s="53"/>
    </row>
    <row r="1035" spans="2:7" s="20" customFormat="1" ht="11.25" x14ac:dyDescent="0.2">
      <c r="B1035" s="243"/>
      <c r="C1035" s="193"/>
      <c r="D1035" s="137"/>
      <c r="E1035" s="259"/>
      <c r="F1035" s="29"/>
      <c r="G1035" s="29"/>
    </row>
    <row r="1036" spans="2:7" s="20" customFormat="1" ht="45" x14ac:dyDescent="0.2">
      <c r="B1036" s="196">
        <v>16.026999999999994</v>
      </c>
      <c r="C1036" s="193" t="s">
        <v>504</v>
      </c>
      <c r="D1036" s="137" t="s">
        <v>60</v>
      </c>
      <c r="E1036" s="259">
        <v>150</v>
      </c>
      <c r="F1036" s="29"/>
      <c r="G1036" s="29">
        <f>+E1036*F1036</f>
        <v>0</v>
      </c>
    </row>
    <row r="1037" spans="2:7" s="20" customFormat="1" ht="11.25" x14ac:dyDescent="0.2">
      <c r="B1037" s="243"/>
      <c r="C1037" s="193"/>
      <c r="D1037" s="137"/>
      <c r="E1037" s="259"/>
      <c r="F1037" s="29"/>
      <c r="G1037" s="29"/>
    </row>
    <row r="1038" spans="2:7" s="20" customFormat="1" ht="33.75" x14ac:dyDescent="0.2">
      <c r="B1038" s="196">
        <v>16.027099999999994</v>
      </c>
      <c r="C1038" s="193" t="s">
        <v>505</v>
      </c>
      <c r="D1038" s="137" t="s">
        <v>60</v>
      </c>
      <c r="E1038" s="259">
        <v>300</v>
      </c>
      <c r="F1038" s="29"/>
      <c r="G1038" s="29">
        <f>+E1038*F1038</f>
        <v>0</v>
      </c>
    </row>
    <row r="1039" spans="2:7" s="20" customFormat="1" ht="11.25" x14ac:dyDescent="0.2">
      <c r="B1039" s="243"/>
      <c r="C1039" s="193"/>
      <c r="D1039" s="137"/>
      <c r="E1039" s="259"/>
      <c r="F1039" s="29"/>
      <c r="G1039" s="29"/>
    </row>
    <row r="1040" spans="2:7" s="20" customFormat="1" ht="33.75" x14ac:dyDescent="0.2">
      <c r="B1040" s="196">
        <v>16.027199999999993</v>
      </c>
      <c r="C1040" s="193" t="s">
        <v>506</v>
      </c>
      <c r="D1040" s="137" t="s">
        <v>60</v>
      </c>
      <c r="E1040" s="259">
        <v>237</v>
      </c>
      <c r="F1040" s="29"/>
      <c r="G1040" s="29">
        <f>+E1040*F1040</f>
        <v>0</v>
      </c>
    </row>
    <row r="1041" spans="2:7" s="20" customFormat="1" ht="11.25" x14ac:dyDescent="0.2">
      <c r="B1041" s="243"/>
      <c r="C1041" s="193"/>
      <c r="D1041" s="137"/>
      <c r="E1041" s="259"/>
      <c r="F1041" s="29"/>
      <c r="G1041" s="29"/>
    </row>
    <row r="1042" spans="2:7" s="20" customFormat="1" ht="22.5" x14ac:dyDescent="0.2">
      <c r="B1042" s="196">
        <v>16.027299999999993</v>
      </c>
      <c r="C1042" s="193" t="s">
        <v>507</v>
      </c>
      <c r="D1042" s="137" t="s">
        <v>388</v>
      </c>
      <c r="E1042" s="259">
        <v>1</v>
      </c>
      <c r="F1042" s="29"/>
      <c r="G1042" s="29">
        <f>+E1042*F1042</f>
        <v>0</v>
      </c>
    </row>
    <row r="1043" spans="2:7" s="20" customFormat="1" ht="11.25" x14ac:dyDescent="0.2">
      <c r="B1043" s="243"/>
      <c r="C1043" s="193"/>
      <c r="D1043" s="137"/>
      <c r="E1043" s="259"/>
      <c r="F1043" s="29"/>
      <c r="G1043" s="29"/>
    </row>
    <row r="1044" spans="2:7" s="20" customFormat="1" ht="22.5" x14ac:dyDescent="0.2">
      <c r="B1044" s="196">
        <v>16.027399999999993</v>
      </c>
      <c r="C1044" s="193" t="s">
        <v>508</v>
      </c>
      <c r="D1044" s="137" t="s">
        <v>60</v>
      </c>
      <c r="E1044" s="259">
        <v>305</v>
      </c>
      <c r="F1044" s="29"/>
      <c r="G1044" s="29">
        <f>+E1044*F1044</f>
        <v>0</v>
      </c>
    </row>
    <row r="1045" spans="2:7" s="20" customFormat="1" ht="11.25" x14ac:dyDescent="0.2">
      <c r="B1045" s="275"/>
      <c r="C1045" s="272"/>
      <c r="D1045" s="273"/>
      <c r="E1045" s="274"/>
      <c r="F1045" s="33"/>
      <c r="G1045" s="33"/>
    </row>
    <row r="1046" spans="2:7" s="24" customFormat="1" ht="11.25" x14ac:dyDescent="0.2">
      <c r="B1046" s="250">
        <v>15</v>
      </c>
      <c r="C1046" s="239" t="s">
        <v>509</v>
      </c>
      <c r="D1046" s="251"/>
      <c r="E1046" s="252"/>
      <c r="F1046" s="53"/>
      <c r="G1046" s="53"/>
    </row>
    <row r="1047" spans="2:7" s="20" customFormat="1" ht="11.25" x14ac:dyDescent="0.2">
      <c r="B1047" s="243"/>
      <c r="C1047" s="193"/>
      <c r="D1047" s="137"/>
      <c r="E1047" s="259"/>
      <c r="F1047" s="29"/>
      <c r="G1047" s="29"/>
    </row>
    <row r="1048" spans="2:7" s="20" customFormat="1" ht="33.75" x14ac:dyDescent="0.2">
      <c r="B1048" s="196">
        <v>16.027499999999993</v>
      </c>
      <c r="C1048" s="193" t="s">
        <v>510</v>
      </c>
      <c r="D1048" s="137" t="s">
        <v>46</v>
      </c>
      <c r="E1048" s="259">
        <v>38</v>
      </c>
      <c r="F1048" s="29"/>
      <c r="G1048" s="29">
        <f>+E1048*F1048</f>
        <v>0</v>
      </c>
    </row>
    <row r="1049" spans="2:7" s="20" customFormat="1" ht="11.25" x14ac:dyDescent="0.2">
      <c r="B1049" s="243"/>
      <c r="C1049" s="193"/>
      <c r="D1049" s="137"/>
      <c r="E1049" s="259"/>
      <c r="F1049" s="29"/>
      <c r="G1049" s="29"/>
    </row>
    <row r="1050" spans="2:7" s="20" customFormat="1" ht="45" x14ac:dyDescent="0.2">
      <c r="B1050" s="196">
        <v>16.027599999999993</v>
      </c>
      <c r="C1050" s="193" t="s">
        <v>511</v>
      </c>
      <c r="D1050" s="137" t="s">
        <v>46</v>
      </c>
      <c r="E1050" s="259">
        <v>13</v>
      </c>
      <c r="F1050" s="29"/>
      <c r="G1050" s="29">
        <f>+E1050*F1050</f>
        <v>0</v>
      </c>
    </row>
    <row r="1051" spans="2:7" s="20" customFormat="1" ht="11.25" x14ac:dyDescent="0.2">
      <c r="B1051" s="243"/>
      <c r="C1051" s="193"/>
      <c r="D1051" s="137"/>
      <c r="E1051" s="259"/>
      <c r="F1051" s="29"/>
      <c r="G1051" s="29"/>
    </row>
    <row r="1052" spans="2:7" s="20" customFormat="1" ht="33.75" x14ac:dyDescent="0.2">
      <c r="B1052" s="196">
        <v>16.027699999999992</v>
      </c>
      <c r="C1052" s="193" t="s">
        <v>512</v>
      </c>
      <c r="D1052" s="137" t="s">
        <v>46</v>
      </c>
      <c r="E1052" s="259">
        <v>5</v>
      </c>
      <c r="F1052" s="29"/>
      <c r="G1052" s="29">
        <f>+E1052*F1052</f>
        <v>0</v>
      </c>
    </row>
    <row r="1053" spans="2:7" s="20" customFormat="1" ht="11.25" x14ac:dyDescent="0.2">
      <c r="B1053" s="243"/>
      <c r="C1053" s="193"/>
      <c r="D1053" s="137"/>
      <c r="E1053" s="259"/>
      <c r="F1053" s="29"/>
      <c r="G1053" s="29"/>
    </row>
    <row r="1054" spans="2:7" s="20" customFormat="1" ht="45" x14ac:dyDescent="0.2">
      <c r="B1054" s="196">
        <v>16.027799999999992</v>
      </c>
      <c r="C1054" s="193" t="s">
        <v>513</v>
      </c>
      <c r="D1054" s="137" t="s">
        <v>46</v>
      </c>
      <c r="E1054" s="259">
        <v>3</v>
      </c>
      <c r="F1054" s="29"/>
      <c r="G1054" s="29">
        <f>+E1054*F1054</f>
        <v>0</v>
      </c>
    </row>
    <row r="1055" spans="2:7" s="20" customFormat="1" ht="11.25" x14ac:dyDescent="0.2">
      <c r="B1055" s="243"/>
      <c r="C1055" s="193"/>
      <c r="D1055" s="137"/>
      <c r="E1055" s="259"/>
      <c r="F1055" s="29"/>
      <c r="G1055" s="29"/>
    </row>
    <row r="1056" spans="2:7" s="20" customFormat="1" ht="45" x14ac:dyDescent="0.2">
      <c r="B1056" s="196">
        <v>16.027899999999992</v>
      </c>
      <c r="C1056" s="193" t="s">
        <v>514</v>
      </c>
      <c r="D1056" s="137" t="s">
        <v>46</v>
      </c>
      <c r="E1056" s="259">
        <v>3</v>
      </c>
      <c r="F1056" s="29"/>
      <c r="G1056" s="29">
        <f>+E1056*F1056</f>
        <v>0</v>
      </c>
    </row>
    <row r="1057" spans="2:7" s="20" customFormat="1" ht="11.25" x14ac:dyDescent="0.2">
      <c r="B1057" s="243"/>
      <c r="C1057" s="193"/>
      <c r="D1057" s="137"/>
      <c r="E1057" s="259"/>
      <c r="F1057" s="29"/>
      <c r="G1057" s="29"/>
    </row>
    <row r="1058" spans="2:7" s="20" customFormat="1" ht="33.75" x14ac:dyDescent="0.2">
      <c r="B1058" s="196">
        <v>16.027999999999992</v>
      </c>
      <c r="C1058" s="193" t="s">
        <v>515</v>
      </c>
      <c r="D1058" s="137" t="s">
        <v>46</v>
      </c>
      <c r="E1058" s="259">
        <v>2</v>
      </c>
      <c r="F1058" s="29"/>
      <c r="G1058" s="29">
        <f>+E1058*F1058</f>
        <v>0</v>
      </c>
    </row>
    <row r="1059" spans="2:7" s="20" customFormat="1" ht="11.25" x14ac:dyDescent="0.2">
      <c r="B1059" s="243"/>
      <c r="C1059" s="193"/>
      <c r="D1059" s="137"/>
      <c r="E1059" s="259"/>
      <c r="F1059" s="29"/>
      <c r="G1059" s="29"/>
    </row>
    <row r="1060" spans="2:7" s="20" customFormat="1" ht="45" x14ac:dyDescent="0.2">
      <c r="B1060" s="196">
        <v>16.028099999999991</v>
      </c>
      <c r="C1060" s="193" t="s">
        <v>516</v>
      </c>
      <c r="D1060" s="137" t="s">
        <v>46</v>
      </c>
      <c r="E1060" s="259">
        <v>2</v>
      </c>
      <c r="F1060" s="29"/>
      <c r="G1060" s="29">
        <f>+E1060*F1060</f>
        <v>0</v>
      </c>
    </row>
    <row r="1061" spans="2:7" s="20" customFormat="1" ht="11.25" x14ac:dyDescent="0.2">
      <c r="B1061" s="243"/>
      <c r="C1061" s="193"/>
      <c r="D1061" s="137"/>
      <c r="E1061" s="259"/>
      <c r="F1061" s="29"/>
      <c r="G1061" s="29"/>
    </row>
    <row r="1062" spans="2:7" s="20" customFormat="1" ht="33.75" x14ac:dyDescent="0.2">
      <c r="B1062" s="196">
        <v>16.028199999999991</v>
      </c>
      <c r="C1062" s="193" t="s">
        <v>517</v>
      </c>
      <c r="D1062" s="137" t="s">
        <v>46</v>
      </c>
      <c r="E1062" s="259">
        <v>5</v>
      </c>
      <c r="F1062" s="29"/>
      <c r="G1062" s="29">
        <f>+E1062*F1062</f>
        <v>0</v>
      </c>
    </row>
    <row r="1063" spans="2:7" s="20" customFormat="1" ht="11.25" x14ac:dyDescent="0.2">
      <c r="B1063" s="243"/>
      <c r="C1063" s="193"/>
      <c r="D1063" s="137"/>
      <c r="E1063" s="259"/>
      <c r="F1063" s="29"/>
      <c r="G1063" s="29"/>
    </row>
    <row r="1064" spans="2:7" s="20" customFormat="1" ht="33.75" x14ac:dyDescent="0.2">
      <c r="B1064" s="196">
        <v>16.028299999999991</v>
      </c>
      <c r="C1064" s="193" t="s">
        <v>518</v>
      </c>
      <c r="D1064" s="137" t="s">
        <v>46</v>
      </c>
      <c r="E1064" s="259">
        <v>56</v>
      </c>
      <c r="F1064" s="29"/>
      <c r="G1064" s="29">
        <f>+E1064*F1064</f>
        <v>0</v>
      </c>
    </row>
    <row r="1065" spans="2:7" s="20" customFormat="1" ht="11.25" x14ac:dyDescent="0.2">
      <c r="B1065" s="243"/>
      <c r="C1065" s="193"/>
      <c r="D1065" s="137"/>
      <c r="E1065" s="259"/>
      <c r="F1065" s="29"/>
      <c r="G1065" s="29"/>
    </row>
    <row r="1066" spans="2:7" s="20" customFormat="1" ht="22.5" x14ac:dyDescent="0.2">
      <c r="B1066" s="196">
        <v>16.028399999999991</v>
      </c>
      <c r="C1066" s="193" t="s">
        <v>519</v>
      </c>
      <c r="D1066" s="137" t="s">
        <v>520</v>
      </c>
      <c r="E1066" s="259">
        <v>1</v>
      </c>
      <c r="F1066" s="29"/>
      <c r="G1066" s="29">
        <f>+E1066*F1066</f>
        <v>0</v>
      </c>
    </row>
    <row r="1067" spans="2:7" s="20" customFormat="1" ht="11.25" x14ac:dyDescent="0.2">
      <c r="B1067" s="243"/>
      <c r="C1067" s="193"/>
      <c r="D1067" s="137"/>
      <c r="E1067" s="259"/>
      <c r="F1067" s="29"/>
      <c r="G1067" s="29"/>
    </row>
    <row r="1068" spans="2:7" s="20" customFormat="1" ht="33.75" x14ac:dyDescent="0.2">
      <c r="B1068" s="196">
        <v>16.02849999999999</v>
      </c>
      <c r="C1068" s="193" t="s">
        <v>521</v>
      </c>
      <c r="D1068" s="137" t="s">
        <v>46</v>
      </c>
      <c r="E1068" s="259">
        <v>1</v>
      </c>
      <c r="F1068" s="29"/>
      <c r="G1068" s="29">
        <f>+E1068*F1068</f>
        <v>0</v>
      </c>
    </row>
    <row r="1069" spans="2:7" s="20" customFormat="1" ht="11.25" x14ac:dyDescent="0.2">
      <c r="B1069" s="243"/>
      <c r="C1069" s="193"/>
      <c r="D1069" s="137"/>
      <c r="E1069" s="259"/>
      <c r="F1069" s="29"/>
      <c r="G1069" s="29"/>
    </row>
    <row r="1070" spans="2:7" s="20" customFormat="1" ht="33.75" x14ac:dyDescent="0.2">
      <c r="B1070" s="196">
        <v>16.02859999999999</v>
      </c>
      <c r="C1070" s="193" t="s">
        <v>522</v>
      </c>
      <c r="D1070" s="137" t="s">
        <v>46</v>
      </c>
      <c r="E1070" s="259">
        <v>56</v>
      </c>
      <c r="F1070" s="29"/>
      <c r="G1070" s="29">
        <f>+E1070*F1070</f>
        <v>0</v>
      </c>
    </row>
    <row r="1071" spans="2:7" s="20" customFormat="1" ht="11.25" x14ac:dyDescent="0.2">
      <c r="B1071" s="243"/>
      <c r="C1071" s="193"/>
      <c r="D1071" s="137"/>
      <c r="E1071" s="259"/>
      <c r="F1071" s="29"/>
      <c r="G1071" s="29"/>
    </row>
    <row r="1072" spans="2:7" s="20" customFormat="1" ht="33.75" x14ac:dyDescent="0.2">
      <c r="B1072" s="196">
        <v>16.02869999999999</v>
      </c>
      <c r="C1072" s="193" t="s">
        <v>523</v>
      </c>
      <c r="D1072" s="137" t="s">
        <v>46</v>
      </c>
      <c r="E1072" s="259">
        <v>1</v>
      </c>
      <c r="F1072" s="29"/>
      <c r="G1072" s="29">
        <f>+E1072*F1072</f>
        <v>0</v>
      </c>
    </row>
    <row r="1073" spans="2:7" s="20" customFormat="1" ht="11.25" x14ac:dyDescent="0.2">
      <c r="B1073" s="243"/>
      <c r="C1073" s="193"/>
      <c r="D1073" s="137"/>
      <c r="E1073" s="259"/>
      <c r="F1073" s="29"/>
      <c r="G1073" s="29"/>
    </row>
    <row r="1074" spans="2:7" s="20" customFormat="1" ht="33.75" x14ac:dyDescent="0.2">
      <c r="B1074" s="196">
        <v>16.02879999999999</v>
      </c>
      <c r="C1074" s="193" t="s">
        <v>524</v>
      </c>
      <c r="D1074" s="137" t="s">
        <v>46</v>
      </c>
      <c r="E1074" s="259">
        <v>1</v>
      </c>
      <c r="F1074" s="29"/>
      <c r="G1074" s="29">
        <f>+E1074*F1074</f>
        <v>0</v>
      </c>
    </row>
    <row r="1075" spans="2:7" s="20" customFormat="1" ht="11.25" x14ac:dyDescent="0.2">
      <c r="B1075" s="243"/>
      <c r="C1075" s="193"/>
      <c r="D1075" s="137"/>
      <c r="E1075" s="259"/>
      <c r="F1075" s="29"/>
      <c r="G1075" s="29"/>
    </row>
    <row r="1076" spans="2:7" s="20" customFormat="1" ht="33.75" x14ac:dyDescent="0.2">
      <c r="B1076" s="196">
        <v>16.028899999999989</v>
      </c>
      <c r="C1076" s="193" t="s">
        <v>525</v>
      </c>
      <c r="D1076" s="137" t="s">
        <v>46</v>
      </c>
      <c r="E1076" s="259">
        <v>1</v>
      </c>
      <c r="F1076" s="29"/>
      <c r="G1076" s="29">
        <f>+E1076*F1076</f>
        <v>0</v>
      </c>
    </row>
    <row r="1077" spans="2:7" s="20" customFormat="1" ht="11.25" x14ac:dyDescent="0.2">
      <c r="B1077" s="243"/>
      <c r="C1077" s="193"/>
      <c r="D1077" s="137"/>
      <c r="E1077" s="259"/>
      <c r="F1077" s="29"/>
      <c r="G1077" s="29"/>
    </row>
    <row r="1078" spans="2:7" s="20" customFormat="1" ht="33.75" x14ac:dyDescent="0.2">
      <c r="B1078" s="196">
        <v>16.028999999999989</v>
      </c>
      <c r="C1078" s="193" t="s">
        <v>526</v>
      </c>
      <c r="D1078" s="137" t="s">
        <v>46</v>
      </c>
      <c r="E1078" s="259">
        <v>56</v>
      </c>
      <c r="F1078" s="29"/>
      <c r="G1078" s="29">
        <f>+E1078*F1078</f>
        <v>0</v>
      </c>
    </row>
    <row r="1079" spans="2:7" s="20" customFormat="1" ht="11.25" x14ac:dyDescent="0.2">
      <c r="B1079" s="243"/>
      <c r="C1079" s="193"/>
      <c r="D1079" s="137"/>
      <c r="E1079" s="259"/>
      <c r="F1079" s="29"/>
      <c r="G1079" s="29"/>
    </row>
    <row r="1080" spans="2:7" s="20" customFormat="1" ht="56.25" x14ac:dyDescent="0.2">
      <c r="B1080" s="196">
        <v>16.029099999999989</v>
      </c>
      <c r="C1080" s="193" t="s">
        <v>527</v>
      </c>
      <c r="D1080" s="137" t="s">
        <v>46</v>
      </c>
      <c r="E1080" s="259">
        <v>5</v>
      </c>
      <c r="F1080" s="29"/>
      <c r="G1080" s="29">
        <f>+E1080*F1080</f>
        <v>0</v>
      </c>
    </row>
    <row r="1081" spans="2:7" s="20" customFormat="1" ht="11.25" x14ac:dyDescent="0.2">
      <c r="B1081" s="243"/>
      <c r="C1081" s="193"/>
      <c r="D1081" s="137"/>
      <c r="E1081" s="259"/>
      <c r="F1081" s="29"/>
      <c r="G1081" s="29"/>
    </row>
    <row r="1082" spans="2:7" s="20" customFormat="1" ht="11.25" x14ac:dyDescent="0.2">
      <c r="B1082" s="250">
        <v>16</v>
      </c>
      <c r="C1082" s="239" t="s">
        <v>528</v>
      </c>
      <c r="D1082" s="251"/>
      <c r="E1082" s="252"/>
      <c r="F1082" s="53"/>
      <c r="G1082" s="53"/>
    </row>
    <row r="1083" spans="2:7" s="20" customFormat="1" ht="11.25" x14ac:dyDescent="0.2">
      <c r="B1083" s="243"/>
      <c r="C1083" s="193"/>
      <c r="D1083" s="137"/>
      <c r="E1083" s="259"/>
      <c r="F1083" s="29"/>
      <c r="G1083" s="29"/>
    </row>
    <row r="1084" spans="2:7" s="20" customFormat="1" ht="33.75" x14ac:dyDescent="0.2">
      <c r="B1084" s="196">
        <v>16.029299999999989</v>
      </c>
      <c r="C1084" s="193" t="s">
        <v>529</v>
      </c>
      <c r="D1084" s="137" t="s">
        <v>388</v>
      </c>
      <c r="E1084" s="259">
        <v>29</v>
      </c>
      <c r="F1084" s="29"/>
      <c r="G1084" s="29">
        <f>+E1084*F1084</f>
        <v>0</v>
      </c>
    </row>
    <row r="1085" spans="2:7" s="20" customFormat="1" ht="11.25" x14ac:dyDescent="0.2">
      <c r="B1085" s="243"/>
      <c r="C1085" s="193"/>
      <c r="D1085" s="137"/>
      <c r="E1085" s="259"/>
      <c r="F1085" s="29"/>
      <c r="G1085" s="29"/>
    </row>
    <row r="1086" spans="2:7" s="20" customFormat="1" ht="33.75" x14ac:dyDescent="0.2">
      <c r="B1086" s="196">
        <v>16.029399999999988</v>
      </c>
      <c r="C1086" s="193" t="s">
        <v>530</v>
      </c>
      <c r="D1086" s="137" t="s">
        <v>388</v>
      </c>
      <c r="E1086" s="259">
        <v>29</v>
      </c>
      <c r="F1086" s="29"/>
      <c r="G1086" s="29">
        <f>+E1086*F1086</f>
        <v>0</v>
      </c>
    </row>
    <row r="1087" spans="2:7" s="20" customFormat="1" ht="11.25" x14ac:dyDescent="0.2">
      <c r="B1087" s="243"/>
      <c r="C1087" s="193"/>
      <c r="D1087" s="137"/>
      <c r="E1087" s="259"/>
      <c r="F1087" s="29"/>
      <c r="G1087" s="29"/>
    </row>
    <row r="1088" spans="2:7" s="20" customFormat="1" ht="45" x14ac:dyDescent="0.2">
      <c r="B1088" s="196">
        <v>16.029499999999988</v>
      </c>
      <c r="C1088" s="193" t="s">
        <v>531</v>
      </c>
      <c r="D1088" s="137" t="s">
        <v>388</v>
      </c>
      <c r="E1088" s="259">
        <v>9</v>
      </c>
      <c r="F1088" s="29"/>
      <c r="G1088" s="29">
        <f>+E1088*F1088</f>
        <v>0</v>
      </c>
    </row>
    <row r="1089" spans="2:7" s="20" customFormat="1" ht="11.25" x14ac:dyDescent="0.2">
      <c r="B1089" s="243"/>
      <c r="C1089" s="193"/>
      <c r="D1089" s="137"/>
      <c r="E1089" s="259"/>
      <c r="F1089" s="29"/>
      <c r="G1089" s="29"/>
    </row>
    <row r="1090" spans="2:7" s="20" customFormat="1" ht="33.75" x14ac:dyDescent="0.2">
      <c r="B1090" s="196">
        <v>16.029599999999988</v>
      </c>
      <c r="C1090" s="193" t="s">
        <v>532</v>
      </c>
      <c r="D1090" s="137" t="s">
        <v>388</v>
      </c>
      <c r="E1090" s="259">
        <v>29</v>
      </c>
      <c r="F1090" s="29"/>
      <c r="G1090" s="29">
        <f>+E1090*F1090</f>
        <v>0</v>
      </c>
    </row>
    <row r="1091" spans="2:7" s="20" customFormat="1" ht="11.25" x14ac:dyDescent="0.2">
      <c r="B1091" s="243"/>
      <c r="C1091" s="193"/>
      <c r="D1091" s="137"/>
      <c r="E1091" s="259"/>
      <c r="F1091" s="29"/>
      <c r="G1091" s="29"/>
    </row>
    <row r="1092" spans="2:7" s="20" customFormat="1" ht="33.75" x14ac:dyDescent="0.2">
      <c r="B1092" s="196">
        <v>16.029699999999988</v>
      </c>
      <c r="C1092" s="193" t="s">
        <v>533</v>
      </c>
      <c r="D1092" s="137" t="s">
        <v>388</v>
      </c>
      <c r="E1092" s="259">
        <v>9</v>
      </c>
      <c r="F1092" s="29"/>
      <c r="G1092" s="29">
        <f>+E1092*F1092</f>
        <v>0</v>
      </c>
    </row>
    <row r="1093" spans="2:7" s="20" customFormat="1" ht="11.25" x14ac:dyDescent="0.2">
      <c r="B1093" s="243"/>
      <c r="C1093" s="193"/>
      <c r="D1093" s="137"/>
      <c r="E1093" s="259"/>
      <c r="F1093" s="29"/>
      <c r="G1093" s="29"/>
    </row>
    <row r="1094" spans="2:7" s="20" customFormat="1" ht="45" x14ac:dyDescent="0.2">
      <c r="B1094" s="196">
        <v>16.029799999999987</v>
      </c>
      <c r="C1094" s="193" t="s">
        <v>534</v>
      </c>
      <c r="D1094" s="137" t="s">
        <v>388</v>
      </c>
      <c r="E1094" s="259">
        <v>29</v>
      </c>
      <c r="F1094" s="29"/>
      <c r="G1094" s="29">
        <f>+E1094*F1094</f>
        <v>0</v>
      </c>
    </row>
    <row r="1095" spans="2:7" s="20" customFormat="1" ht="11.25" x14ac:dyDescent="0.2">
      <c r="B1095" s="243"/>
      <c r="C1095" s="193"/>
      <c r="D1095" s="137"/>
      <c r="E1095" s="259"/>
      <c r="F1095" s="29"/>
      <c r="G1095" s="29"/>
    </row>
    <row r="1096" spans="2:7" s="20" customFormat="1" ht="33.75" x14ac:dyDescent="0.2">
      <c r="B1096" s="196">
        <v>16.029899999999987</v>
      </c>
      <c r="C1096" s="193" t="s">
        <v>535</v>
      </c>
      <c r="D1096" s="137" t="s">
        <v>388</v>
      </c>
      <c r="E1096" s="259">
        <v>29</v>
      </c>
      <c r="F1096" s="29"/>
      <c r="G1096" s="29">
        <f>+E1096*F1096</f>
        <v>0</v>
      </c>
    </row>
    <row r="1097" spans="2:7" s="20" customFormat="1" ht="11.25" x14ac:dyDescent="0.2">
      <c r="B1097" s="243"/>
      <c r="C1097" s="193"/>
      <c r="D1097" s="137"/>
      <c r="E1097" s="259"/>
      <c r="F1097" s="29"/>
      <c r="G1097" s="29"/>
    </row>
    <row r="1098" spans="2:7" s="20" customFormat="1" ht="45" x14ac:dyDescent="0.2">
      <c r="B1098" s="196">
        <v>16.030099999999987</v>
      </c>
      <c r="C1098" s="193" t="s">
        <v>536</v>
      </c>
      <c r="D1098" s="137" t="s">
        <v>388</v>
      </c>
      <c r="E1098" s="259">
        <v>1</v>
      </c>
      <c r="F1098" s="29"/>
      <c r="G1098" s="29">
        <f>+E1098*F1098</f>
        <v>0</v>
      </c>
    </row>
    <row r="1099" spans="2:7" s="20" customFormat="1" ht="11.25" x14ac:dyDescent="0.2">
      <c r="B1099" s="243"/>
      <c r="C1099" s="193"/>
      <c r="D1099" s="137"/>
      <c r="E1099" s="259"/>
      <c r="F1099" s="29"/>
      <c r="G1099" s="29"/>
    </row>
    <row r="1100" spans="2:7" s="20" customFormat="1" ht="33.75" x14ac:dyDescent="0.2">
      <c r="B1100" s="196">
        <v>16.030399999999986</v>
      </c>
      <c r="C1100" s="193" t="s">
        <v>537</v>
      </c>
      <c r="D1100" s="137" t="s">
        <v>388</v>
      </c>
      <c r="E1100" s="259">
        <v>29</v>
      </c>
      <c r="F1100" s="29"/>
      <c r="G1100" s="29">
        <f>+E1100*F1100</f>
        <v>0</v>
      </c>
    </row>
    <row r="1101" spans="2:7" s="20" customFormat="1" ht="11.25" x14ac:dyDescent="0.2">
      <c r="B1101" s="243"/>
      <c r="C1101" s="193"/>
      <c r="D1101" s="137"/>
      <c r="E1101" s="259"/>
      <c r="F1101" s="29"/>
      <c r="G1101" s="29"/>
    </row>
    <row r="1102" spans="2:7" s="20" customFormat="1" ht="56.25" x14ac:dyDescent="0.2">
      <c r="B1102" s="196">
        <v>16.030499999999986</v>
      </c>
      <c r="C1102" s="193" t="s">
        <v>538</v>
      </c>
      <c r="D1102" s="137" t="s">
        <v>388</v>
      </c>
      <c r="E1102" s="259">
        <v>29</v>
      </c>
      <c r="F1102" s="29"/>
      <c r="G1102" s="29">
        <f>+E1102*F1102</f>
        <v>0</v>
      </c>
    </row>
    <row r="1103" spans="2:7" s="20" customFormat="1" ht="11.25" x14ac:dyDescent="0.2">
      <c r="B1103" s="243"/>
      <c r="C1103" s="193"/>
      <c r="D1103" s="137"/>
      <c r="E1103" s="259"/>
      <c r="F1103" s="29"/>
      <c r="G1103" s="29"/>
    </row>
    <row r="1104" spans="2:7" s="20" customFormat="1" ht="33.75" x14ac:dyDescent="0.2">
      <c r="B1104" s="196">
        <v>16.030699999999985</v>
      </c>
      <c r="C1104" s="193" t="s">
        <v>539</v>
      </c>
      <c r="D1104" s="137" t="s">
        <v>388</v>
      </c>
      <c r="E1104" s="259">
        <v>400</v>
      </c>
      <c r="F1104" s="29"/>
      <c r="G1104" s="29">
        <f>+E1104*F1104</f>
        <v>0</v>
      </c>
    </row>
    <row r="1105" spans="2:7" s="20" customFormat="1" ht="11.25" x14ac:dyDescent="0.2">
      <c r="B1105" s="243"/>
      <c r="C1105" s="193"/>
      <c r="D1105" s="137"/>
      <c r="E1105" s="259"/>
      <c r="F1105" s="29"/>
      <c r="G1105" s="29"/>
    </row>
    <row r="1106" spans="2:7" s="20" customFormat="1" ht="45" x14ac:dyDescent="0.2">
      <c r="B1106" s="196">
        <v>16.030799999999985</v>
      </c>
      <c r="C1106" s="193" t="s">
        <v>540</v>
      </c>
      <c r="D1106" s="137" t="s">
        <v>388</v>
      </c>
      <c r="E1106" s="259">
        <v>1</v>
      </c>
      <c r="F1106" s="29"/>
      <c r="G1106" s="29">
        <f>+E1106*F1106</f>
        <v>0</v>
      </c>
    </row>
    <row r="1107" spans="2:7" s="20" customFormat="1" ht="11.25" x14ac:dyDescent="0.2">
      <c r="B1107" s="243"/>
      <c r="C1107" s="193"/>
      <c r="D1107" s="137"/>
      <c r="E1107" s="259"/>
      <c r="F1107" s="29"/>
      <c r="G1107" s="29"/>
    </row>
    <row r="1108" spans="2:7" s="20" customFormat="1" ht="33.75" x14ac:dyDescent="0.2">
      <c r="B1108" s="196">
        <v>16.030899999999985</v>
      </c>
      <c r="C1108" s="193" t="s">
        <v>541</v>
      </c>
      <c r="D1108" s="137" t="s">
        <v>388</v>
      </c>
      <c r="E1108" s="259">
        <v>1</v>
      </c>
      <c r="F1108" s="29"/>
      <c r="G1108" s="29">
        <f>+E1108*F1108</f>
        <v>0</v>
      </c>
    </row>
    <row r="1109" spans="2:7" s="20" customFormat="1" ht="11.25" x14ac:dyDescent="0.2">
      <c r="B1109" s="243"/>
      <c r="C1109" s="193"/>
      <c r="D1109" s="137"/>
      <c r="E1109" s="259"/>
      <c r="F1109" s="29"/>
      <c r="G1109" s="29"/>
    </row>
    <row r="1110" spans="2:7" s="20" customFormat="1" ht="56.25" x14ac:dyDescent="0.2">
      <c r="B1110" s="196">
        <v>16.030999999999985</v>
      </c>
      <c r="C1110" s="193" t="s">
        <v>542</v>
      </c>
      <c r="D1110" s="137" t="s">
        <v>388</v>
      </c>
      <c r="E1110" s="259">
        <v>1</v>
      </c>
      <c r="F1110" s="29"/>
      <c r="G1110" s="29">
        <f>+E1110*F1110</f>
        <v>0</v>
      </c>
    </row>
    <row r="1111" spans="2:7" s="20" customFormat="1" ht="11.25" x14ac:dyDescent="0.2">
      <c r="B1111" s="243"/>
      <c r="C1111" s="193"/>
      <c r="D1111" s="137"/>
      <c r="E1111" s="259"/>
      <c r="F1111" s="29"/>
      <c r="G1111" s="29"/>
    </row>
    <row r="1112" spans="2:7" s="20" customFormat="1" ht="56.25" x14ac:dyDescent="0.2">
      <c r="B1112" s="196">
        <v>16.031099999999984</v>
      </c>
      <c r="C1112" s="193" t="s">
        <v>543</v>
      </c>
      <c r="D1112" s="137" t="s">
        <v>388</v>
      </c>
      <c r="E1112" s="259">
        <v>1</v>
      </c>
      <c r="F1112" s="29"/>
      <c r="G1112" s="29">
        <f>+E1112*F1112</f>
        <v>0</v>
      </c>
    </row>
    <row r="1113" spans="2:7" s="20" customFormat="1" ht="11.25" x14ac:dyDescent="0.2">
      <c r="B1113" s="243"/>
      <c r="C1113" s="193"/>
      <c r="D1113" s="137"/>
      <c r="E1113" s="259"/>
      <c r="F1113" s="29"/>
      <c r="G1113" s="29"/>
    </row>
    <row r="1114" spans="2:7" s="20" customFormat="1" ht="45" x14ac:dyDescent="0.2">
      <c r="B1114" s="196">
        <v>16.031199999999984</v>
      </c>
      <c r="C1114" s="193" t="s">
        <v>544</v>
      </c>
      <c r="D1114" s="137" t="s">
        <v>388</v>
      </c>
      <c r="E1114" s="259">
        <v>47</v>
      </c>
      <c r="F1114" s="29"/>
      <c r="G1114" s="29">
        <f>+E1114*F1114</f>
        <v>0</v>
      </c>
    </row>
    <row r="1115" spans="2:7" s="20" customFormat="1" ht="11.25" x14ac:dyDescent="0.2">
      <c r="B1115" s="243"/>
      <c r="C1115" s="193"/>
      <c r="D1115" s="137"/>
      <c r="E1115" s="259"/>
      <c r="F1115" s="29"/>
      <c r="G1115" s="29"/>
    </row>
    <row r="1116" spans="2:7" s="20" customFormat="1" ht="33.75" x14ac:dyDescent="0.2">
      <c r="B1116" s="196">
        <v>16.031299999999984</v>
      </c>
      <c r="C1116" s="193" t="s">
        <v>545</v>
      </c>
      <c r="D1116" s="137" t="s">
        <v>388</v>
      </c>
      <c r="E1116" s="259">
        <v>29</v>
      </c>
      <c r="F1116" s="29"/>
      <c r="G1116" s="29">
        <f>+E1116*F1116</f>
        <v>0</v>
      </c>
    </row>
    <row r="1117" spans="2:7" s="20" customFormat="1" ht="11.25" x14ac:dyDescent="0.2">
      <c r="B1117" s="243"/>
      <c r="C1117" s="193"/>
      <c r="D1117" s="137"/>
      <c r="E1117" s="259"/>
      <c r="F1117" s="29"/>
      <c r="G1117" s="29"/>
    </row>
    <row r="1118" spans="2:7" s="20" customFormat="1" ht="56.25" x14ac:dyDescent="0.2">
      <c r="B1118" s="196">
        <v>16.031399999999984</v>
      </c>
      <c r="C1118" s="193" t="s">
        <v>546</v>
      </c>
      <c r="D1118" s="137" t="s">
        <v>388</v>
      </c>
      <c r="E1118" s="259">
        <v>9</v>
      </c>
      <c r="F1118" s="29"/>
      <c r="G1118" s="29">
        <f>+E1118*F1118</f>
        <v>0</v>
      </c>
    </row>
    <row r="1119" spans="2:7" s="20" customFormat="1" ht="11.25" x14ac:dyDescent="0.2">
      <c r="B1119" s="243"/>
      <c r="C1119" s="193"/>
      <c r="D1119" s="137"/>
      <c r="E1119" s="259"/>
      <c r="F1119" s="29"/>
      <c r="G1119" s="29"/>
    </row>
    <row r="1120" spans="2:7" s="20" customFormat="1" ht="22.5" x14ac:dyDescent="0.2">
      <c r="B1120" s="196">
        <v>16.031499999999983</v>
      </c>
      <c r="C1120" s="193" t="s">
        <v>547</v>
      </c>
      <c r="D1120" s="137" t="s">
        <v>483</v>
      </c>
      <c r="E1120" s="259">
        <v>1</v>
      </c>
      <c r="F1120" s="29"/>
      <c r="G1120" s="29">
        <f>+E1120*F1120</f>
        <v>0</v>
      </c>
    </row>
    <row r="1121" spans="2:7" s="20" customFormat="1" ht="11.25" x14ac:dyDescent="0.2">
      <c r="B1121" s="243"/>
      <c r="C1121" s="193"/>
      <c r="D1121" s="137"/>
      <c r="E1121" s="259"/>
      <c r="F1121" s="29"/>
      <c r="G1121" s="29"/>
    </row>
    <row r="1122" spans="2:7" s="20" customFormat="1" ht="33.75" x14ac:dyDescent="0.2">
      <c r="B1122" s="196">
        <v>16.031599999999983</v>
      </c>
      <c r="C1122" s="193" t="s">
        <v>548</v>
      </c>
      <c r="D1122" s="137" t="s">
        <v>494</v>
      </c>
      <c r="E1122" s="259">
        <v>9</v>
      </c>
      <c r="F1122" s="29"/>
      <c r="G1122" s="29">
        <f>+E1122*F1122</f>
        <v>0</v>
      </c>
    </row>
    <row r="1123" spans="2:7" s="20" customFormat="1" ht="11.25" x14ac:dyDescent="0.2">
      <c r="B1123" s="275"/>
      <c r="C1123" s="280"/>
      <c r="D1123" s="280"/>
      <c r="E1123" s="274"/>
      <c r="F1123" s="33"/>
      <c r="G1123" s="33"/>
    </row>
    <row r="1124" spans="2:7" s="20" customFormat="1" ht="11.25" x14ac:dyDescent="0.2">
      <c r="B1124" s="250">
        <v>17</v>
      </c>
      <c r="C1124" s="239" t="s">
        <v>549</v>
      </c>
      <c r="D1124" s="251"/>
      <c r="E1124" s="252"/>
      <c r="F1124" s="53"/>
      <c r="G1124" s="53"/>
    </row>
    <row r="1125" spans="2:7" s="20" customFormat="1" ht="11.25" x14ac:dyDescent="0.2">
      <c r="B1125" s="243"/>
      <c r="C1125" s="193"/>
      <c r="D1125" s="137"/>
      <c r="E1125" s="259"/>
      <c r="F1125" s="29"/>
      <c r="G1125" s="29"/>
    </row>
    <row r="1126" spans="2:7" s="20" customFormat="1" ht="33.75" x14ac:dyDescent="0.2">
      <c r="B1126" s="196">
        <v>16.031699999999983</v>
      </c>
      <c r="C1126" s="193" t="s">
        <v>633</v>
      </c>
      <c r="D1126" s="137" t="s">
        <v>550</v>
      </c>
      <c r="E1126" s="259">
        <v>319</v>
      </c>
      <c r="F1126" s="29"/>
      <c r="G1126" s="29">
        <f>+E1126*F1126</f>
        <v>0</v>
      </c>
    </row>
    <row r="1127" spans="2:7" s="20" customFormat="1" ht="11.25" x14ac:dyDescent="0.2">
      <c r="B1127" s="243"/>
      <c r="C1127" s="193"/>
      <c r="D1127" s="137"/>
      <c r="E1127" s="259"/>
      <c r="F1127" s="29"/>
      <c r="G1127" s="29"/>
    </row>
    <row r="1128" spans="2:7" s="20" customFormat="1" ht="33.75" x14ac:dyDescent="0.2">
      <c r="B1128" s="196">
        <v>16.031799999999983</v>
      </c>
      <c r="C1128" s="193" t="s">
        <v>634</v>
      </c>
      <c r="D1128" s="137" t="s">
        <v>550</v>
      </c>
      <c r="E1128" s="259">
        <v>3</v>
      </c>
      <c r="F1128" s="29"/>
      <c r="G1128" s="29">
        <f>+E1128*F1128</f>
        <v>0</v>
      </c>
    </row>
    <row r="1129" spans="2:7" s="20" customFormat="1" ht="11.25" x14ac:dyDescent="0.2">
      <c r="B1129" s="243"/>
      <c r="C1129" s="193"/>
      <c r="D1129" s="137"/>
      <c r="E1129" s="259"/>
      <c r="F1129" s="29"/>
      <c r="G1129" s="29"/>
    </row>
    <row r="1130" spans="2:7" s="20" customFormat="1" ht="33.75" x14ac:dyDescent="0.2">
      <c r="B1130" s="196">
        <v>16.031899999999982</v>
      </c>
      <c r="C1130" s="193" t="s">
        <v>635</v>
      </c>
      <c r="D1130" s="137" t="s">
        <v>550</v>
      </c>
      <c r="E1130" s="259">
        <v>2</v>
      </c>
      <c r="F1130" s="29"/>
      <c r="G1130" s="29">
        <f>+E1130*F1130</f>
        <v>0</v>
      </c>
    </row>
    <row r="1131" spans="2:7" s="20" customFormat="1" ht="11.25" x14ac:dyDescent="0.2">
      <c r="B1131" s="243"/>
      <c r="C1131" s="193"/>
      <c r="D1131" s="137"/>
      <c r="E1131" s="259"/>
      <c r="F1131" s="29"/>
      <c r="G1131" s="29"/>
    </row>
    <row r="1132" spans="2:7" s="20" customFormat="1" ht="33.75" x14ac:dyDescent="0.2">
      <c r="B1132" s="196">
        <v>16.031999999999982</v>
      </c>
      <c r="C1132" s="193" t="s">
        <v>636</v>
      </c>
      <c r="D1132" s="137" t="s">
        <v>550</v>
      </c>
      <c r="E1132" s="259">
        <v>3</v>
      </c>
      <c r="F1132" s="29"/>
      <c r="G1132" s="29">
        <f>+E1132*F1132</f>
        <v>0</v>
      </c>
    </row>
    <row r="1133" spans="2:7" s="20" customFormat="1" ht="11.25" x14ac:dyDescent="0.2">
      <c r="B1133" s="243"/>
      <c r="C1133" s="193"/>
      <c r="D1133" s="137"/>
      <c r="E1133" s="259"/>
      <c r="F1133" s="29"/>
      <c r="G1133" s="29"/>
    </row>
    <row r="1134" spans="2:7" s="20" customFormat="1" ht="33.75" x14ac:dyDescent="0.2">
      <c r="B1134" s="196">
        <v>16.032099999999982</v>
      </c>
      <c r="C1134" s="193" t="s">
        <v>637</v>
      </c>
      <c r="D1134" s="137" t="s">
        <v>550</v>
      </c>
      <c r="E1134" s="259">
        <v>1</v>
      </c>
      <c r="F1134" s="29"/>
      <c r="G1134" s="29">
        <f>+E1134*F1134</f>
        <v>0</v>
      </c>
    </row>
    <row r="1135" spans="2:7" s="20" customFormat="1" ht="11.25" x14ac:dyDescent="0.2">
      <c r="B1135" s="243"/>
      <c r="C1135" s="193"/>
      <c r="D1135" s="137"/>
      <c r="E1135" s="259"/>
      <c r="F1135" s="29"/>
      <c r="G1135" s="29"/>
    </row>
    <row r="1136" spans="2:7" s="20" customFormat="1" ht="33.75" x14ac:dyDescent="0.2">
      <c r="B1136" s="196">
        <v>16.032199999999982</v>
      </c>
      <c r="C1136" s="193" t="s">
        <v>638</v>
      </c>
      <c r="D1136" s="137" t="s">
        <v>550</v>
      </c>
      <c r="E1136" s="259">
        <v>1</v>
      </c>
      <c r="F1136" s="29"/>
      <c r="G1136" s="29">
        <f>+E1136*F1136</f>
        <v>0</v>
      </c>
    </row>
    <row r="1137" spans="2:7" s="20" customFormat="1" ht="11.25" x14ac:dyDescent="0.2">
      <c r="B1137" s="243"/>
      <c r="C1137" s="193"/>
      <c r="D1137" s="137"/>
      <c r="E1137" s="259"/>
      <c r="F1137" s="29"/>
      <c r="G1137" s="29"/>
    </row>
    <row r="1138" spans="2:7" s="20" customFormat="1" ht="33.75" x14ac:dyDescent="0.2">
      <c r="B1138" s="196">
        <v>16.032299999999982</v>
      </c>
      <c r="C1138" s="193" t="s">
        <v>639</v>
      </c>
      <c r="D1138" s="137" t="s">
        <v>550</v>
      </c>
      <c r="E1138" s="259">
        <v>1</v>
      </c>
      <c r="F1138" s="29"/>
      <c r="G1138" s="29">
        <f>+E1138*F1138</f>
        <v>0</v>
      </c>
    </row>
    <row r="1139" spans="2:7" s="20" customFormat="1" ht="11.25" x14ac:dyDescent="0.2">
      <c r="B1139" s="243"/>
      <c r="C1139" s="193"/>
      <c r="D1139" s="137"/>
      <c r="E1139" s="259"/>
      <c r="F1139" s="29"/>
      <c r="G1139" s="29"/>
    </row>
    <row r="1140" spans="2:7" s="20" customFormat="1" ht="33.75" x14ac:dyDescent="0.2">
      <c r="B1140" s="196">
        <v>16.032399999999981</v>
      </c>
      <c r="C1140" s="193" t="s">
        <v>640</v>
      </c>
      <c r="D1140" s="137" t="s">
        <v>550</v>
      </c>
      <c r="E1140" s="259">
        <v>1</v>
      </c>
      <c r="F1140" s="29"/>
      <c r="G1140" s="29">
        <f>+E1140*F1140</f>
        <v>0</v>
      </c>
    </row>
    <row r="1141" spans="2:7" s="20" customFormat="1" ht="11.25" x14ac:dyDescent="0.2">
      <c r="B1141" s="243"/>
      <c r="C1141" s="193"/>
      <c r="D1141" s="137"/>
      <c r="E1141" s="259"/>
      <c r="F1141" s="29"/>
      <c r="G1141" s="29"/>
    </row>
    <row r="1142" spans="2:7" s="20" customFormat="1" ht="33.75" x14ac:dyDescent="0.2">
      <c r="B1142" s="196">
        <v>16.032499999999981</v>
      </c>
      <c r="C1142" s="193" t="s">
        <v>641</v>
      </c>
      <c r="D1142" s="137" t="s">
        <v>550</v>
      </c>
      <c r="E1142" s="259">
        <v>28</v>
      </c>
      <c r="F1142" s="29"/>
      <c r="G1142" s="29">
        <f>+E1142*F1142</f>
        <v>0</v>
      </c>
    </row>
    <row r="1143" spans="2:7" s="20" customFormat="1" ht="11.25" x14ac:dyDescent="0.2">
      <c r="B1143" s="243"/>
      <c r="C1143" s="193"/>
      <c r="D1143" s="137"/>
      <c r="E1143" s="259"/>
      <c r="F1143" s="29"/>
      <c r="G1143" s="29"/>
    </row>
    <row r="1144" spans="2:7" s="20" customFormat="1" ht="33.75" x14ac:dyDescent="0.2">
      <c r="B1144" s="196">
        <v>16.032599999999981</v>
      </c>
      <c r="C1144" s="193" t="s">
        <v>642</v>
      </c>
      <c r="D1144" s="137" t="s">
        <v>550</v>
      </c>
      <c r="E1144" s="259">
        <v>28</v>
      </c>
      <c r="F1144" s="29"/>
      <c r="G1144" s="29">
        <f>+E1144*F1144</f>
        <v>0</v>
      </c>
    </row>
    <row r="1145" spans="2:7" s="20" customFormat="1" ht="11.25" x14ac:dyDescent="0.2">
      <c r="B1145" s="243"/>
      <c r="C1145" s="193"/>
      <c r="D1145" s="137"/>
      <c r="E1145" s="259"/>
      <c r="F1145" s="29"/>
      <c r="G1145" s="29"/>
    </row>
    <row r="1146" spans="2:7" s="20" customFormat="1" ht="33.75" x14ac:dyDescent="0.2">
      <c r="B1146" s="196">
        <v>16.032699999999981</v>
      </c>
      <c r="C1146" s="193" t="s">
        <v>643</v>
      </c>
      <c r="D1146" s="137" t="s">
        <v>550</v>
      </c>
      <c r="E1146" s="259">
        <v>28</v>
      </c>
      <c r="F1146" s="29"/>
      <c r="G1146" s="29">
        <f>+E1146*F1146</f>
        <v>0</v>
      </c>
    </row>
    <row r="1147" spans="2:7" s="20" customFormat="1" ht="11.25" x14ac:dyDescent="0.2">
      <c r="B1147" s="243"/>
      <c r="C1147" s="193"/>
      <c r="D1147" s="137"/>
      <c r="E1147" s="259"/>
      <c r="F1147" s="29"/>
      <c r="G1147" s="29"/>
    </row>
    <row r="1148" spans="2:7" s="20" customFormat="1" ht="33.75" x14ac:dyDescent="0.2">
      <c r="B1148" s="196">
        <v>16.03279999999998</v>
      </c>
      <c r="C1148" s="193" t="s">
        <v>644</v>
      </c>
      <c r="D1148" s="137" t="s">
        <v>550</v>
      </c>
      <c r="E1148" s="259">
        <v>3</v>
      </c>
      <c r="F1148" s="29"/>
      <c r="G1148" s="29">
        <f>+E1148*F1148</f>
        <v>0</v>
      </c>
    </row>
    <row r="1149" spans="2:7" s="20" customFormat="1" ht="11.25" x14ac:dyDescent="0.2">
      <c r="B1149" s="243"/>
      <c r="C1149" s="193"/>
      <c r="D1149" s="137"/>
      <c r="E1149" s="259"/>
      <c r="F1149" s="29"/>
      <c r="G1149" s="29"/>
    </row>
    <row r="1150" spans="2:7" s="20" customFormat="1" ht="45" x14ac:dyDescent="0.2">
      <c r="B1150" s="196">
        <v>16.03289999999998</v>
      </c>
      <c r="C1150" s="193" t="s">
        <v>645</v>
      </c>
      <c r="D1150" s="137" t="s">
        <v>550</v>
      </c>
      <c r="E1150" s="259">
        <v>28</v>
      </c>
      <c r="F1150" s="29"/>
      <c r="G1150" s="29">
        <f>+E1150*F1150</f>
        <v>0</v>
      </c>
    </row>
    <row r="1151" spans="2:7" s="20" customFormat="1" ht="11.25" x14ac:dyDescent="0.2">
      <c r="B1151" s="243"/>
      <c r="C1151" s="193"/>
      <c r="D1151" s="137"/>
      <c r="E1151" s="259"/>
      <c r="F1151" s="29"/>
      <c r="G1151" s="29"/>
    </row>
    <row r="1152" spans="2:7" s="20" customFormat="1" ht="33.75" x14ac:dyDescent="0.2">
      <c r="B1152" s="196">
        <v>16.03299999999998</v>
      </c>
      <c r="C1152" s="193" t="s">
        <v>646</v>
      </c>
      <c r="D1152" s="137" t="s">
        <v>550</v>
      </c>
      <c r="E1152" s="259">
        <v>1</v>
      </c>
      <c r="F1152" s="29"/>
      <c r="G1152" s="29">
        <f>+E1152*F1152</f>
        <v>0</v>
      </c>
    </row>
    <row r="1153" spans="2:7" s="20" customFormat="1" ht="11.25" x14ac:dyDescent="0.2">
      <c r="B1153" s="243"/>
      <c r="C1153" s="193"/>
      <c r="D1153" s="137"/>
      <c r="E1153" s="259"/>
      <c r="F1153" s="29"/>
      <c r="G1153" s="29"/>
    </row>
    <row r="1154" spans="2:7" s="20" customFormat="1" ht="33.75" x14ac:dyDescent="0.2">
      <c r="B1154" s="196">
        <v>16.033199999999979</v>
      </c>
      <c r="C1154" s="193" t="s">
        <v>647</v>
      </c>
      <c r="D1154" s="137" t="s">
        <v>550</v>
      </c>
      <c r="E1154" s="259">
        <v>6</v>
      </c>
      <c r="F1154" s="29"/>
      <c r="G1154" s="29">
        <f>+E1154*F1154</f>
        <v>0</v>
      </c>
    </row>
    <row r="1155" spans="2:7" s="20" customFormat="1" ht="11.25" x14ac:dyDescent="0.2">
      <c r="B1155" s="243"/>
      <c r="C1155" s="193"/>
      <c r="D1155" s="137"/>
      <c r="E1155" s="259"/>
      <c r="F1155" s="29"/>
      <c r="G1155" s="29"/>
    </row>
    <row r="1156" spans="2:7" s="20" customFormat="1" ht="33.75" x14ac:dyDescent="0.2">
      <c r="B1156" s="196">
        <v>16.033299999999979</v>
      </c>
      <c r="C1156" s="193" t="s">
        <v>648</v>
      </c>
      <c r="D1156" s="137" t="s">
        <v>550</v>
      </c>
      <c r="E1156" s="259">
        <v>6</v>
      </c>
      <c r="F1156" s="29"/>
      <c r="G1156" s="29">
        <f>+E1156*F1156</f>
        <v>0</v>
      </c>
    </row>
    <row r="1157" spans="2:7" s="20" customFormat="1" ht="11.25" x14ac:dyDescent="0.2">
      <c r="B1157" s="243"/>
      <c r="C1157" s="193"/>
      <c r="D1157" s="137"/>
      <c r="E1157" s="259"/>
      <c r="F1157" s="29"/>
      <c r="G1157" s="29"/>
    </row>
    <row r="1158" spans="2:7" s="20" customFormat="1" ht="33.75" x14ac:dyDescent="0.2">
      <c r="B1158" s="196">
        <v>16.033399999999979</v>
      </c>
      <c r="C1158" s="193" t="s">
        <v>649</v>
      </c>
      <c r="D1158" s="137" t="s">
        <v>550</v>
      </c>
      <c r="E1158" s="259">
        <v>6</v>
      </c>
      <c r="F1158" s="29"/>
      <c r="G1158" s="29">
        <f>+E1158*F1158</f>
        <v>0</v>
      </c>
    </row>
    <row r="1159" spans="2:7" s="20" customFormat="1" ht="11.25" x14ac:dyDescent="0.2">
      <c r="B1159" s="243"/>
      <c r="C1159" s="193"/>
      <c r="D1159" s="137"/>
      <c r="E1159" s="259"/>
      <c r="F1159" s="29"/>
      <c r="G1159" s="29"/>
    </row>
    <row r="1160" spans="2:7" s="20" customFormat="1" ht="33.75" x14ac:dyDescent="0.2">
      <c r="B1160" s="196">
        <v>16.033499999999979</v>
      </c>
      <c r="C1160" s="193" t="s">
        <v>650</v>
      </c>
      <c r="D1160" s="137" t="s">
        <v>550</v>
      </c>
      <c r="E1160" s="259">
        <v>5</v>
      </c>
      <c r="F1160" s="29"/>
      <c r="G1160" s="29">
        <f>+E1160*F1160</f>
        <v>0</v>
      </c>
    </row>
    <row r="1161" spans="2:7" s="20" customFormat="1" ht="11.25" x14ac:dyDescent="0.2">
      <c r="B1161" s="243"/>
      <c r="C1161" s="193"/>
      <c r="D1161" s="137"/>
      <c r="E1161" s="259"/>
      <c r="F1161" s="29"/>
      <c r="G1161" s="29"/>
    </row>
    <row r="1162" spans="2:7" s="20" customFormat="1" ht="33.75" x14ac:dyDescent="0.2">
      <c r="B1162" s="196">
        <v>16.033599999999979</v>
      </c>
      <c r="C1162" s="193" t="s">
        <v>651</v>
      </c>
      <c r="D1162" s="137" t="s">
        <v>550</v>
      </c>
      <c r="E1162" s="259">
        <v>280</v>
      </c>
      <c r="F1162" s="29"/>
      <c r="G1162" s="29">
        <f>+E1162*F1162</f>
        <v>0</v>
      </c>
    </row>
    <row r="1163" spans="2:7" s="20" customFormat="1" ht="11.25" x14ac:dyDescent="0.2">
      <c r="B1163" s="243"/>
      <c r="C1163" s="193"/>
      <c r="D1163" s="137"/>
      <c r="E1163" s="259"/>
      <c r="F1163" s="29"/>
      <c r="G1163" s="29"/>
    </row>
    <row r="1164" spans="2:7" s="20" customFormat="1" ht="33.75" x14ac:dyDescent="0.2">
      <c r="B1164" s="196">
        <v>16.033699999999978</v>
      </c>
      <c r="C1164" s="193" t="s">
        <v>652</v>
      </c>
      <c r="D1164" s="137" t="s">
        <v>550</v>
      </c>
      <c r="E1164" s="259">
        <v>39</v>
      </c>
      <c r="F1164" s="29"/>
      <c r="G1164" s="29">
        <f>+E1164*F1164</f>
        <v>0</v>
      </c>
    </row>
    <row r="1165" spans="2:7" s="20" customFormat="1" ht="11.25" x14ac:dyDescent="0.2">
      <c r="B1165" s="243"/>
      <c r="C1165" s="193"/>
      <c r="D1165" s="137"/>
      <c r="E1165" s="259"/>
      <c r="F1165" s="29"/>
      <c r="G1165" s="29"/>
    </row>
    <row r="1166" spans="2:7" s="20" customFormat="1" ht="33.75" x14ac:dyDescent="0.2">
      <c r="B1166" s="196">
        <v>16.033799999999978</v>
      </c>
      <c r="C1166" s="193" t="s">
        <v>653</v>
      </c>
      <c r="D1166" s="137" t="s">
        <v>550</v>
      </c>
      <c r="E1166" s="259">
        <v>35</v>
      </c>
      <c r="F1166" s="29"/>
      <c r="G1166" s="29">
        <f>+E1166*F1166</f>
        <v>0</v>
      </c>
    </row>
    <row r="1167" spans="2:7" s="20" customFormat="1" ht="11.25" x14ac:dyDescent="0.2">
      <c r="B1167" s="243"/>
      <c r="C1167" s="193"/>
      <c r="D1167" s="137"/>
      <c r="E1167" s="259"/>
      <c r="F1167" s="29"/>
      <c r="G1167" s="29"/>
    </row>
    <row r="1168" spans="2:7" s="20" customFormat="1" ht="33.75" x14ac:dyDescent="0.2">
      <c r="B1168" s="196">
        <v>16.033899999999978</v>
      </c>
      <c r="C1168" s="193" t="s">
        <v>654</v>
      </c>
      <c r="D1168" s="137" t="s">
        <v>550</v>
      </c>
      <c r="E1168" s="259">
        <v>18</v>
      </c>
      <c r="F1168" s="29"/>
      <c r="G1168" s="29">
        <f>+E1168*F1168</f>
        <v>0</v>
      </c>
    </row>
    <row r="1169" spans="2:7" s="20" customFormat="1" ht="11.25" x14ac:dyDescent="0.2">
      <c r="B1169" s="243"/>
      <c r="C1169" s="193"/>
      <c r="D1169" s="137"/>
      <c r="E1169" s="259"/>
      <c r="F1169" s="29"/>
      <c r="G1169" s="29"/>
    </row>
    <row r="1170" spans="2:7" s="20" customFormat="1" ht="33.75" x14ac:dyDescent="0.2">
      <c r="B1170" s="196">
        <v>16.033999999999978</v>
      </c>
      <c r="C1170" s="193" t="s">
        <v>655</v>
      </c>
      <c r="D1170" s="137" t="s">
        <v>550</v>
      </c>
      <c r="E1170" s="259">
        <v>1</v>
      </c>
      <c r="F1170" s="29"/>
      <c r="G1170" s="29">
        <f>+E1170*F1170</f>
        <v>0</v>
      </c>
    </row>
    <row r="1171" spans="2:7" s="20" customFormat="1" ht="11.25" x14ac:dyDescent="0.2">
      <c r="B1171" s="243"/>
      <c r="C1171" s="193"/>
      <c r="D1171" s="137"/>
      <c r="E1171" s="259"/>
      <c r="F1171" s="29"/>
      <c r="G1171" s="29"/>
    </row>
    <row r="1172" spans="2:7" s="20" customFormat="1" ht="22.5" x14ac:dyDescent="0.2">
      <c r="B1172" s="196">
        <v>16.034099999999977</v>
      </c>
      <c r="C1172" s="193" t="s">
        <v>551</v>
      </c>
      <c r="D1172" s="137" t="s">
        <v>552</v>
      </c>
      <c r="E1172" s="259">
        <v>1</v>
      </c>
      <c r="F1172" s="29"/>
      <c r="G1172" s="29">
        <f>+E1172*F1172</f>
        <v>0</v>
      </c>
    </row>
    <row r="1173" spans="2:7" s="24" customFormat="1" ht="11.25" x14ac:dyDescent="0.2">
      <c r="B1173" s="243"/>
      <c r="C1173" s="193"/>
      <c r="D1173" s="137"/>
      <c r="E1173" s="259"/>
      <c r="F1173" s="29"/>
      <c r="G1173" s="29"/>
    </row>
    <row r="1174" spans="2:7" s="20" customFormat="1" ht="56.25" x14ac:dyDescent="0.2">
      <c r="B1174" s="196">
        <v>16.034199999999977</v>
      </c>
      <c r="C1174" s="193" t="s">
        <v>553</v>
      </c>
      <c r="D1174" s="137" t="s">
        <v>500</v>
      </c>
      <c r="E1174" s="259">
        <v>5841</v>
      </c>
      <c r="F1174" s="29"/>
      <c r="G1174" s="29">
        <f>+E1174*F1174</f>
        <v>0</v>
      </c>
    </row>
    <row r="1175" spans="2:7" s="20" customFormat="1" ht="11.25" x14ac:dyDescent="0.2">
      <c r="B1175" s="243"/>
      <c r="C1175" s="193"/>
      <c r="D1175" s="137"/>
      <c r="E1175" s="259"/>
      <c r="F1175" s="29"/>
      <c r="G1175" s="29"/>
    </row>
    <row r="1176" spans="2:7" s="20" customFormat="1" ht="56.25" x14ac:dyDescent="0.2">
      <c r="B1176" s="196">
        <v>16.034299999999977</v>
      </c>
      <c r="C1176" s="193" t="s">
        <v>554</v>
      </c>
      <c r="D1176" s="137" t="s">
        <v>500</v>
      </c>
      <c r="E1176" s="259">
        <v>3476</v>
      </c>
      <c r="F1176" s="29"/>
      <c r="G1176" s="29">
        <f>+E1176*F1176</f>
        <v>0</v>
      </c>
    </row>
    <row r="1177" spans="2:7" s="20" customFormat="1" ht="11.25" x14ac:dyDescent="0.2">
      <c r="B1177" s="243"/>
      <c r="C1177" s="193"/>
      <c r="D1177" s="137"/>
      <c r="E1177" s="259"/>
      <c r="F1177" s="29"/>
      <c r="G1177" s="29"/>
    </row>
    <row r="1178" spans="2:7" s="20" customFormat="1" ht="56.25" x14ac:dyDescent="0.2">
      <c r="B1178" s="196">
        <v>16.034399999999977</v>
      </c>
      <c r="C1178" s="193" t="s">
        <v>555</v>
      </c>
      <c r="D1178" s="137" t="s">
        <v>500</v>
      </c>
      <c r="E1178" s="259">
        <v>893</v>
      </c>
      <c r="F1178" s="29"/>
      <c r="G1178" s="29">
        <f>+E1178*F1178</f>
        <v>0</v>
      </c>
    </row>
    <row r="1179" spans="2:7" s="20" customFormat="1" ht="11.25" x14ac:dyDescent="0.2">
      <c r="B1179" s="243"/>
      <c r="C1179" s="193"/>
      <c r="D1179" s="137"/>
      <c r="E1179" s="259"/>
      <c r="F1179" s="29"/>
      <c r="G1179" s="29"/>
    </row>
    <row r="1180" spans="2:7" s="20" customFormat="1" ht="56.25" x14ac:dyDescent="0.2">
      <c r="B1180" s="196">
        <v>16.034499999999976</v>
      </c>
      <c r="C1180" s="193" t="s">
        <v>556</v>
      </c>
      <c r="D1180" s="137" t="s">
        <v>388</v>
      </c>
      <c r="E1180" s="259">
        <v>1</v>
      </c>
      <c r="F1180" s="29"/>
      <c r="G1180" s="29">
        <f>+E1180*F1180</f>
        <v>0</v>
      </c>
    </row>
    <row r="1181" spans="2:7" s="20" customFormat="1" ht="11.25" x14ac:dyDescent="0.2">
      <c r="B1181" s="243"/>
      <c r="C1181" s="193"/>
      <c r="D1181" s="137"/>
      <c r="E1181" s="259"/>
      <c r="F1181" s="29"/>
      <c r="G1181" s="29"/>
    </row>
    <row r="1182" spans="2:7" s="20" customFormat="1" ht="22.5" x14ac:dyDescent="0.2">
      <c r="B1182" s="196">
        <v>16.034599999999976</v>
      </c>
      <c r="C1182" s="193" t="s">
        <v>557</v>
      </c>
      <c r="D1182" s="137" t="s">
        <v>483</v>
      </c>
      <c r="E1182" s="259">
        <v>1</v>
      </c>
      <c r="F1182" s="29"/>
      <c r="G1182" s="29">
        <f>+E1182*F1182</f>
        <v>0</v>
      </c>
    </row>
    <row r="1183" spans="2:7" s="20" customFormat="1" ht="11.25" x14ac:dyDescent="0.2">
      <c r="B1183" s="243"/>
      <c r="C1183" s="193"/>
      <c r="D1183" s="137"/>
      <c r="E1183" s="259"/>
      <c r="F1183" s="29"/>
      <c r="G1183" s="29"/>
    </row>
    <row r="1184" spans="2:7" s="20" customFormat="1" ht="56.25" x14ac:dyDescent="0.2">
      <c r="B1184" s="196">
        <v>16.034699999999976</v>
      </c>
      <c r="C1184" s="193" t="s">
        <v>558</v>
      </c>
      <c r="D1184" s="137" t="s">
        <v>388</v>
      </c>
      <c r="E1184" s="259">
        <v>870</v>
      </c>
      <c r="F1184" s="29"/>
      <c r="G1184" s="29">
        <f>+E1184*F1184</f>
        <v>0</v>
      </c>
    </row>
    <row r="1185" spans="2:7" s="20" customFormat="1" ht="11.25" x14ac:dyDescent="0.2">
      <c r="B1185" s="243"/>
      <c r="C1185" s="272"/>
      <c r="D1185" s="273"/>
      <c r="E1185" s="274"/>
      <c r="F1185" s="33"/>
      <c r="G1185" s="33"/>
    </row>
    <row r="1186" spans="2:7" s="20" customFormat="1" ht="11.25" x14ac:dyDescent="0.2">
      <c r="B1186" s="251"/>
      <c r="C1186" s="239" t="s">
        <v>559</v>
      </c>
      <c r="D1186" s="251"/>
      <c r="E1186" s="252"/>
      <c r="F1186" s="53"/>
      <c r="G1186" s="53"/>
    </row>
    <row r="1187" spans="2:7" s="20" customFormat="1" ht="11.25" x14ac:dyDescent="0.2">
      <c r="B1187" s="243"/>
      <c r="C1187" s="193"/>
      <c r="D1187" s="137"/>
      <c r="E1187" s="259"/>
      <c r="F1187" s="29"/>
      <c r="G1187" s="29"/>
    </row>
    <row r="1188" spans="2:7" s="20" customFormat="1" ht="101.25" x14ac:dyDescent="0.2">
      <c r="B1188" s="196">
        <v>16.034799999999976</v>
      </c>
      <c r="C1188" s="193" t="s">
        <v>560</v>
      </c>
      <c r="D1188" s="137" t="s">
        <v>388</v>
      </c>
      <c r="E1188" s="259">
        <v>1</v>
      </c>
      <c r="F1188" s="29"/>
      <c r="G1188" s="29">
        <f>+E1188*F1188</f>
        <v>0</v>
      </c>
    </row>
    <row r="1189" spans="2:7" s="20" customFormat="1" ht="11.25" x14ac:dyDescent="0.2">
      <c r="B1189" s="243"/>
      <c r="C1189" s="193"/>
      <c r="D1189" s="137"/>
      <c r="E1189" s="259"/>
      <c r="F1189" s="29"/>
      <c r="G1189" s="29"/>
    </row>
    <row r="1190" spans="2:7" s="20" customFormat="1" ht="56.25" x14ac:dyDescent="0.2">
      <c r="B1190" s="196">
        <v>16.034899999999976</v>
      </c>
      <c r="C1190" s="193" t="s">
        <v>629</v>
      </c>
      <c r="D1190" s="137" t="s">
        <v>388</v>
      </c>
      <c r="E1190" s="259">
        <v>3</v>
      </c>
      <c r="F1190" s="29"/>
      <c r="G1190" s="29">
        <f>+E1190*F1190</f>
        <v>0</v>
      </c>
    </row>
    <row r="1191" spans="2:7" s="20" customFormat="1" ht="11.25" x14ac:dyDescent="0.2">
      <c r="B1191" s="243"/>
      <c r="C1191" s="193"/>
      <c r="D1191" s="137"/>
      <c r="E1191" s="259"/>
      <c r="F1191" s="29"/>
      <c r="G1191" s="29"/>
    </row>
    <row r="1192" spans="2:7" s="20" customFormat="1" ht="45" x14ac:dyDescent="0.2">
      <c r="B1192" s="196">
        <v>16.034999999999975</v>
      </c>
      <c r="C1192" s="224" t="s">
        <v>561</v>
      </c>
      <c r="D1192" s="137" t="s">
        <v>46</v>
      </c>
      <c r="E1192" s="259">
        <v>3</v>
      </c>
      <c r="F1192" s="29"/>
      <c r="G1192" s="29">
        <f>+E1192*F1192</f>
        <v>0</v>
      </c>
    </row>
    <row r="1193" spans="2:7" s="20" customFormat="1" ht="11.25" x14ac:dyDescent="0.2">
      <c r="B1193" s="243"/>
      <c r="C1193" s="193"/>
      <c r="D1193" s="137"/>
      <c r="E1193" s="259"/>
      <c r="F1193" s="29"/>
      <c r="G1193" s="29"/>
    </row>
    <row r="1194" spans="2:7" s="20" customFormat="1" ht="33.75" x14ac:dyDescent="0.2">
      <c r="B1194" s="196">
        <v>16.035099999999975</v>
      </c>
      <c r="C1194" s="193" t="s">
        <v>562</v>
      </c>
      <c r="D1194" s="137" t="s">
        <v>388</v>
      </c>
      <c r="E1194" s="259">
        <v>1</v>
      </c>
      <c r="F1194" s="29"/>
      <c r="G1194" s="29">
        <f>+E1194*F1194</f>
        <v>0</v>
      </c>
    </row>
    <row r="1195" spans="2:7" s="20" customFormat="1" ht="11.25" x14ac:dyDescent="0.2">
      <c r="B1195" s="243"/>
      <c r="C1195" s="193"/>
      <c r="D1195" s="137"/>
      <c r="E1195" s="259"/>
      <c r="F1195" s="29"/>
      <c r="G1195" s="29"/>
    </row>
    <row r="1196" spans="2:7" s="20" customFormat="1" ht="45" x14ac:dyDescent="0.2">
      <c r="B1196" s="196">
        <v>16.035199999999975</v>
      </c>
      <c r="C1196" s="193" t="s">
        <v>563</v>
      </c>
      <c r="D1196" s="137" t="s">
        <v>388</v>
      </c>
      <c r="E1196" s="259">
        <v>7</v>
      </c>
      <c r="F1196" s="29"/>
      <c r="G1196" s="29">
        <f>+E1196*F1196</f>
        <v>0</v>
      </c>
    </row>
    <row r="1197" spans="2:7" s="20" customFormat="1" ht="11.25" x14ac:dyDescent="0.2">
      <c r="B1197" s="243"/>
      <c r="C1197" s="193"/>
      <c r="D1197" s="137"/>
      <c r="E1197" s="259"/>
      <c r="F1197" s="29"/>
      <c r="G1197" s="29"/>
    </row>
    <row r="1198" spans="2:7" s="20" customFormat="1" ht="33.75" x14ac:dyDescent="0.2">
      <c r="B1198" s="196">
        <v>16.035299999999975</v>
      </c>
      <c r="C1198" s="193" t="s">
        <v>564</v>
      </c>
      <c r="D1198" s="137" t="s">
        <v>261</v>
      </c>
      <c r="E1198" s="259">
        <v>276</v>
      </c>
      <c r="F1198" s="29"/>
      <c r="G1198" s="29">
        <f>+E1198*F1198</f>
        <v>0</v>
      </c>
    </row>
    <row r="1199" spans="2:7" s="20" customFormat="1" ht="11.25" x14ac:dyDescent="0.2">
      <c r="B1199" s="243"/>
      <c r="C1199" s="193"/>
      <c r="D1199" s="137"/>
      <c r="E1199" s="259"/>
      <c r="F1199" s="29"/>
      <c r="G1199" s="29"/>
    </row>
    <row r="1200" spans="2:7" s="20" customFormat="1" ht="22.5" x14ac:dyDescent="0.2">
      <c r="B1200" s="196">
        <v>16.035399999999974</v>
      </c>
      <c r="C1200" s="193" t="s">
        <v>565</v>
      </c>
      <c r="D1200" s="137" t="s">
        <v>46</v>
      </c>
      <c r="E1200" s="259">
        <v>12</v>
      </c>
      <c r="F1200" s="29"/>
      <c r="G1200" s="29">
        <f>+E1200*F1200</f>
        <v>0</v>
      </c>
    </row>
    <row r="1201" spans="2:7" s="20" customFormat="1" ht="11.25" x14ac:dyDescent="0.2">
      <c r="B1201" s="243"/>
      <c r="C1201" s="193"/>
      <c r="D1201" s="137"/>
      <c r="E1201" s="259"/>
      <c r="F1201" s="29"/>
      <c r="G1201" s="29"/>
    </row>
    <row r="1202" spans="2:7" s="20" customFormat="1" ht="22.5" x14ac:dyDescent="0.2">
      <c r="B1202" s="196">
        <v>16.035499999999974</v>
      </c>
      <c r="C1202" s="193" t="s">
        <v>566</v>
      </c>
      <c r="D1202" s="137" t="s">
        <v>46</v>
      </c>
      <c r="E1202" s="259">
        <v>62</v>
      </c>
      <c r="F1202" s="29"/>
      <c r="G1202" s="29">
        <f>+E1202*F1202</f>
        <v>0</v>
      </c>
    </row>
    <row r="1203" spans="2:7" s="20" customFormat="1" ht="11.25" x14ac:dyDescent="0.2">
      <c r="B1203" s="243"/>
      <c r="C1203" s="193"/>
      <c r="D1203" s="137"/>
      <c r="E1203" s="259"/>
      <c r="F1203" s="29"/>
      <c r="G1203" s="29"/>
    </row>
    <row r="1204" spans="2:7" s="20" customFormat="1" ht="22.5" x14ac:dyDescent="0.2">
      <c r="B1204" s="196">
        <v>16.035599999999974</v>
      </c>
      <c r="C1204" s="193" t="s">
        <v>567</v>
      </c>
      <c r="D1204" s="137" t="s">
        <v>46</v>
      </c>
      <c r="E1204" s="259">
        <v>510</v>
      </c>
      <c r="F1204" s="29"/>
      <c r="G1204" s="29">
        <f>+E1204*F1204</f>
        <v>0</v>
      </c>
    </row>
    <row r="1205" spans="2:7" s="20" customFormat="1" ht="11.25" x14ac:dyDescent="0.2">
      <c r="B1205" s="243"/>
      <c r="C1205" s="193"/>
      <c r="D1205" s="137"/>
      <c r="E1205" s="259"/>
      <c r="F1205" s="29"/>
      <c r="G1205" s="29"/>
    </row>
    <row r="1206" spans="2:7" s="20" customFormat="1" ht="22.5" x14ac:dyDescent="0.2">
      <c r="B1206" s="196">
        <v>16.035699999999974</v>
      </c>
      <c r="C1206" s="193" t="s">
        <v>568</v>
      </c>
      <c r="D1206" s="137" t="s">
        <v>46</v>
      </c>
      <c r="E1206" s="259">
        <v>510</v>
      </c>
      <c r="F1206" s="29"/>
      <c r="G1206" s="29">
        <f>+E1206*F1206</f>
        <v>0</v>
      </c>
    </row>
    <row r="1207" spans="2:7" s="20" customFormat="1" ht="11.25" x14ac:dyDescent="0.2">
      <c r="B1207" s="243"/>
      <c r="C1207" s="193"/>
      <c r="D1207" s="137"/>
      <c r="E1207" s="259"/>
      <c r="F1207" s="29"/>
      <c r="G1207" s="29"/>
    </row>
    <row r="1208" spans="2:7" s="20" customFormat="1" ht="22.5" x14ac:dyDescent="0.2">
      <c r="B1208" s="196">
        <v>16.035799999999973</v>
      </c>
      <c r="C1208" s="193" t="s">
        <v>569</v>
      </c>
      <c r="D1208" s="137" t="s">
        <v>261</v>
      </c>
      <c r="E1208" s="259">
        <v>868</v>
      </c>
      <c r="F1208" s="29"/>
      <c r="G1208" s="29">
        <f>+E1208*F1208</f>
        <v>0</v>
      </c>
    </row>
    <row r="1209" spans="2:7" s="20" customFormat="1" ht="11.25" x14ac:dyDescent="0.2">
      <c r="B1209" s="243"/>
      <c r="C1209" s="193"/>
      <c r="D1209" s="137"/>
      <c r="E1209" s="259"/>
      <c r="F1209" s="29"/>
      <c r="G1209" s="29"/>
    </row>
    <row r="1210" spans="2:7" s="20" customFormat="1" ht="33.75" x14ac:dyDescent="0.2">
      <c r="B1210" s="196">
        <v>16.035899999999973</v>
      </c>
      <c r="C1210" s="193" t="s">
        <v>570</v>
      </c>
      <c r="D1210" s="137" t="s">
        <v>388</v>
      </c>
      <c r="E1210" s="259">
        <v>8</v>
      </c>
      <c r="F1210" s="29"/>
      <c r="G1210" s="29">
        <f>+E1210*F1210</f>
        <v>0</v>
      </c>
    </row>
    <row r="1211" spans="2:7" s="20" customFormat="1" ht="11.25" x14ac:dyDescent="0.2">
      <c r="B1211" s="243"/>
      <c r="C1211" s="193"/>
      <c r="D1211" s="137"/>
      <c r="E1211" s="259"/>
      <c r="F1211" s="29"/>
      <c r="G1211" s="29"/>
    </row>
    <row r="1212" spans="2:7" s="20" customFormat="1" ht="33.75" x14ac:dyDescent="0.2">
      <c r="B1212" s="196">
        <v>16.035999999999973</v>
      </c>
      <c r="C1212" s="193" t="s">
        <v>571</v>
      </c>
      <c r="D1212" s="137" t="s">
        <v>388</v>
      </c>
      <c r="E1212" s="259">
        <v>639</v>
      </c>
      <c r="F1212" s="29"/>
      <c r="G1212" s="29">
        <f>+E1212*F1212</f>
        <v>0</v>
      </c>
    </row>
    <row r="1213" spans="2:7" s="20" customFormat="1" ht="11.25" x14ac:dyDescent="0.2">
      <c r="B1213" s="243"/>
      <c r="C1213" s="193"/>
      <c r="D1213" s="137"/>
      <c r="E1213" s="259"/>
      <c r="F1213" s="29"/>
      <c r="G1213" s="29"/>
    </row>
    <row r="1214" spans="2:7" s="20" customFormat="1" ht="78.75" x14ac:dyDescent="0.2">
      <c r="B1214" s="196">
        <v>16.036099999999973</v>
      </c>
      <c r="C1214" s="193" t="s">
        <v>572</v>
      </c>
      <c r="D1214" s="137" t="s">
        <v>388</v>
      </c>
      <c r="E1214" s="259">
        <v>3</v>
      </c>
      <c r="F1214" s="29"/>
      <c r="G1214" s="29">
        <f>+E1214*F1214</f>
        <v>0</v>
      </c>
    </row>
    <row r="1215" spans="2:7" s="20" customFormat="1" ht="11.25" x14ac:dyDescent="0.2">
      <c r="B1215" s="243"/>
      <c r="C1215" s="193"/>
      <c r="D1215" s="137"/>
      <c r="E1215" s="259"/>
      <c r="F1215" s="29"/>
      <c r="G1215" s="29"/>
    </row>
    <row r="1216" spans="2:7" s="20" customFormat="1" ht="56.25" x14ac:dyDescent="0.2">
      <c r="B1216" s="196">
        <v>16.036199999999972</v>
      </c>
      <c r="C1216" s="193" t="s">
        <v>573</v>
      </c>
      <c r="D1216" s="137" t="s">
        <v>388</v>
      </c>
      <c r="E1216" s="259">
        <v>7</v>
      </c>
      <c r="F1216" s="29"/>
      <c r="G1216" s="29">
        <f>+E1216*F1216</f>
        <v>0</v>
      </c>
    </row>
    <row r="1217" spans="2:7" s="20" customFormat="1" ht="11.25" x14ac:dyDescent="0.2">
      <c r="B1217" s="196"/>
      <c r="C1217" s="193"/>
      <c r="D1217" s="137"/>
      <c r="E1217" s="259"/>
      <c r="F1217" s="29"/>
      <c r="G1217" s="29"/>
    </row>
    <row r="1218" spans="2:7" s="20" customFormat="1" ht="11.25" x14ac:dyDescent="0.2">
      <c r="B1218" s="251"/>
      <c r="C1218" s="239" t="s">
        <v>574</v>
      </c>
      <c r="D1218" s="251"/>
      <c r="E1218" s="252"/>
      <c r="F1218" s="53"/>
      <c r="G1218" s="53"/>
    </row>
    <row r="1219" spans="2:7" s="20" customFormat="1" ht="45" x14ac:dyDescent="0.2">
      <c r="B1219" s="281">
        <v>160362.1</v>
      </c>
      <c r="C1219" s="193" t="s">
        <v>575</v>
      </c>
      <c r="D1219" s="137" t="s">
        <v>388</v>
      </c>
      <c r="E1219" s="259">
        <v>1</v>
      </c>
      <c r="F1219" s="29"/>
      <c r="G1219" s="29">
        <f>+E1219*F1219</f>
        <v>0</v>
      </c>
    </row>
    <row r="1220" spans="2:7" s="20" customFormat="1" ht="11.25" x14ac:dyDescent="0.2">
      <c r="B1220" s="196"/>
      <c r="C1220" s="193"/>
      <c r="D1220" s="137"/>
      <c r="E1220" s="259"/>
      <c r="F1220" s="29"/>
      <c r="G1220" s="29"/>
    </row>
    <row r="1221" spans="2:7" s="20" customFormat="1" ht="45" x14ac:dyDescent="0.2">
      <c r="B1221" s="281">
        <v>160362.20000000001</v>
      </c>
      <c r="C1221" s="193" t="s">
        <v>576</v>
      </c>
      <c r="D1221" s="137" t="s">
        <v>388</v>
      </c>
      <c r="E1221" s="259">
        <v>1</v>
      </c>
      <c r="F1221" s="29"/>
      <c r="G1221" s="29">
        <f>+E1221*F1221</f>
        <v>0</v>
      </c>
    </row>
    <row r="1222" spans="2:7" s="20" customFormat="1" ht="11.25" x14ac:dyDescent="0.2">
      <c r="B1222" s="196"/>
      <c r="C1222" s="193"/>
      <c r="D1222" s="137"/>
      <c r="E1222" s="259"/>
      <c r="F1222" s="29"/>
      <c r="G1222" s="29"/>
    </row>
    <row r="1223" spans="2:7" s="20" customFormat="1" ht="33.75" x14ac:dyDescent="0.2">
      <c r="B1223" s="281">
        <v>160362.30000000002</v>
      </c>
      <c r="C1223" s="193" t="s">
        <v>577</v>
      </c>
      <c r="D1223" s="137" t="s">
        <v>388</v>
      </c>
      <c r="E1223" s="259">
        <v>1</v>
      </c>
      <c r="F1223" s="29"/>
      <c r="G1223" s="29">
        <f>+E1223*F1223</f>
        <v>0</v>
      </c>
    </row>
    <row r="1224" spans="2:7" s="20" customFormat="1" ht="11.25" x14ac:dyDescent="0.2">
      <c r="B1224" s="196"/>
      <c r="C1224" s="193"/>
      <c r="D1224" s="137"/>
      <c r="E1224" s="259"/>
      <c r="F1224" s="29"/>
      <c r="G1224" s="29"/>
    </row>
    <row r="1225" spans="2:7" s="20" customFormat="1" ht="33.75" x14ac:dyDescent="0.2">
      <c r="B1225" s="281">
        <v>160362.40000000002</v>
      </c>
      <c r="C1225" s="193" t="s">
        <v>578</v>
      </c>
      <c r="D1225" s="137" t="s">
        <v>388</v>
      </c>
      <c r="E1225" s="259">
        <v>8</v>
      </c>
      <c r="F1225" s="29"/>
      <c r="G1225" s="29">
        <f>+E1225*F1225</f>
        <v>0</v>
      </c>
    </row>
    <row r="1226" spans="2:7" s="20" customFormat="1" ht="11.25" x14ac:dyDescent="0.2">
      <c r="B1226" s="196"/>
      <c r="C1226" s="193"/>
      <c r="D1226" s="137"/>
      <c r="E1226" s="259"/>
      <c r="F1226" s="29"/>
      <c r="G1226" s="29"/>
    </row>
    <row r="1227" spans="2:7" s="20" customFormat="1" ht="33.75" x14ac:dyDescent="0.2">
      <c r="B1227" s="281">
        <v>160362.50000000003</v>
      </c>
      <c r="C1227" s="193" t="s">
        <v>579</v>
      </c>
      <c r="D1227" s="137" t="s">
        <v>388</v>
      </c>
      <c r="E1227" s="259">
        <v>1</v>
      </c>
      <c r="F1227" s="29"/>
      <c r="G1227" s="29">
        <f>+E1227*F1227</f>
        <v>0</v>
      </c>
    </row>
    <row r="1228" spans="2:7" s="20" customFormat="1" ht="11.25" x14ac:dyDescent="0.2">
      <c r="B1228" s="196"/>
      <c r="C1228" s="193"/>
      <c r="D1228" s="137"/>
      <c r="E1228" s="259"/>
      <c r="F1228" s="29"/>
      <c r="G1228" s="29"/>
    </row>
    <row r="1229" spans="2:7" s="20" customFormat="1" ht="45" x14ac:dyDescent="0.2">
      <c r="B1229" s="281">
        <v>160362.60000000003</v>
      </c>
      <c r="C1229" s="193" t="s">
        <v>580</v>
      </c>
      <c r="D1229" s="137" t="s">
        <v>388</v>
      </c>
      <c r="E1229" s="259">
        <v>1</v>
      </c>
      <c r="F1229" s="29"/>
      <c r="G1229" s="29">
        <f>+E1229*F1229</f>
        <v>0</v>
      </c>
    </row>
    <row r="1230" spans="2:7" s="20" customFormat="1" ht="11.25" x14ac:dyDescent="0.2">
      <c r="B1230" s="196"/>
      <c r="C1230" s="193"/>
      <c r="D1230" s="137"/>
      <c r="E1230" s="259"/>
      <c r="F1230" s="29"/>
      <c r="G1230" s="29"/>
    </row>
    <row r="1231" spans="2:7" s="20" customFormat="1" ht="45" x14ac:dyDescent="0.2">
      <c r="B1231" s="281">
        <v>160362.70000000004</v>
      </c>
      <c r="C1231" s="193" t="s">
        <v>581</v>
      </c>
      <c r="D1231" s="137" t="s">
        <v>388</v>
      </c>
      <c r="E1231" s="259">
        <v>1</v>
      </c>
      <c r="F1231" s="29"/>
      <c r="G1231" s="29">
        <f>+E1231*F1231</f>
        <v>0</v>
      </c>
    </row>
    <row r="1232" spans="2:7" s="20" customFormat="1" ht="11.25" x14ac:dyDescent="0.2">
      <c r="B1232" s="196"/>
      <c r="C1232" s="193"/>
      <c r="D1232" s="137"/>
      <c r="E1232" s="259"/>
      <c r="F1232" s="29"/>
      <c r="G1232" s="29"/>
    </row>
    <row r="1233" spans="2:7" s="20" customFormat="1" ht="33.75" x14ac:dyDescent="0.2">
      <c r="B1233" s="281">
        <v>160362.80000000005</v>
      </c>
      <c r="C1233" s="193" t="s">
        <v>582</v>
      </c>
      <c r="D1233" s="137" t="s">
        <v>388</v>
      </c>
      <c r="E1233" s="259">
        <v>1</v>
      </c>
      <c r="F1233" s="29"/>
      <c r="G1233" s="29">
        <f>+E1233*F1233</f>
        <v>0</v>
      </c>
    </row>
    <row r="1234" spans="2:7" s="20" customFormat="1" ht="11.25" x14ac:dyDescent="0.2">
      <c r="B1234" s="196"/>
      <c r="C1234" s="193"/>
      <c r="D1234" s="137"/>
      <c r="E1234" s="259"/>
      <c r="F1234" s="29"/>
      <c r="G1234" s="29"/>
    </row>
    <row r="1235" spans="2:7" s="20" customFormat="1" ht="33.75" x14ac:dyDescent="0.2">
      <c r="B1235" s="281">
        <v>160362.90000000005</v>
      </c>
      <c r="C1235" s="193" t="s">
        <v>583</v>
      </c>
      <c r="D1235" s="137" t="s">
        <v>388</v>
      </c>
      <c r="E1235" s="259">
        <v>2</v>
      </c>
      <c r="F1235" s="29"/>
      <c r="G1235" s="29">
        <f>+E1235*F1235</f>
        <v>0</v>
      </c>
    </row>
    <row r="1236" spans="2:7" s="20" customFormat="1" ht="11.25" x14ac:dyDescent="0.2">
      <c r="B1236" s="196"/>
      <c r="C1236" s="193"/>
      <c r="D1236" s="137"/>
      <c r="E1236" s="259"/>
      <c r="F1236" s="29"/>
      <c r="G1236" s="29"/>
    </row>
    <row r="1237" spans="2:7" s="20" customFormat="1" ht="33.75" x14ac:dyDescent="0.2">
      <c r="B1237" s="282">
        <v>160362.1</v>
      </c>
      <c r="C1237" s="193" t="s">
        <v>584</v>
      </c>
      <c r="D1237" s="137" t="s">
        <v>388</v>
      </c>
      <c r="E1237" s="259">
        <v>2</v>
      </c>
      <c r="F1237" s="29"/>
      <c r="G1237" s="29">
        <f>+E1237*F1237</f>
        <v>0</v>
      </c>
    </row>
    <row r="1238" spans="2:7" s="20" customFormat="1" ht="11.25" x14ac:dyDescent="0.2">
      <c r="B1238" s="196"/>
      <c r="C1238" s="193"/>
      <c r="D1238" s="137"/>
      <c r="E1238" s="259"/>
      <c r="F1238" s="29"/>
      <c r="G1238" s="29"/>
    </row>
    <row r="1239" spans="2:7" s="20" customFormat="1" ht="33.75" x14ac:dyDescent="0.2">
      <c r="B1239" s="283">
        <v>160362.10999999999</v>
      </c>
      <c r="C1239" s="193" t="s">
        <v>585</v>
      </c>
      <c r="D1239" s="137" t="s">
        <v>388</v>
      </c>
      <c r="E1239" s="259">
        <v>1</v>
      </c>
      <c r="F1239" s="29"/>
      <c r="G1239" s="29">
        <f>+E1239*F1239</f>
        <v>0</v>
      </c>
    </row>
    <row r="1240" spans="2:7" s="20" customFormat="1" ht="11.25" x14ac:dyDescent="0.2">
      <c r="B1240" s="196"/>
      <c r="C1240" s="193"/>
      <c r="D1240" s="137"/>
      <c r="E1240" s="259"/>
      <c r="F1240" s="29"/>
      <c r="G1240" s="29"/>
    </row>
    <row r="1241" spans="2:7" s="20" customFormat="1" ht="56.25" x14ac:dyDescent="0.2">
      <c r="B1241" s="282">
        <v>160362.12</v>
      </c>
      <c r="C1241" s="193" t="s">
        <v>586</v>
      </c>
      <c r="D1241" s="137" t="s">
        <v>388</v>
      </c>
      <c r="E1241" s="259">
        <v>1</v>
      </c>
      <c r="F1241" s="29"/>
      <c r="G1241" s="29">
        <f>+E1241*F1241</f>
        <v>0</v>
      </c>
    </row>
    <row r="1242" spans="2:7" s="20" customFormat="1" ht="11.25" x14ac:dyDescent="0.2">
      <c r="B1242" s="196"/>
      <c r="C1242" s="193"/>
      <c r="D1242" s="137"/>
      <c r="E1242" s="259"/>
      <c r="F1242" s="29"/>
      <c r="G1242" s="29"/>
    </row>
    <row r="1243" spans="2:7" s="20" customFormat="1" ht="33.75" x14ac:dyDescent="0.2">
      <c r="B1243" s="282">
        <v>160362.13</v>
      </c>
      <c r="C1243" s="193" t="s">
        <v>587</v>
      </c>
      <c r="D1243" s="137" t="s">
        <v>388</v>
      </c>
      <c r="E1243" s="259">
        <v>94</v>
      </c>
      <c r="F1243" s="29"/>
      <c r="G1243" s="29">
        <f>+E1243*F1243</f>
        <v>0</v>
      </c>
    </row>
    <row r="1244" spans="2:7" s="20" customFormat="1" ht="11.25" x14ac:dyDescent="0.2">
      <c r="B1244" s="196"/>
      <c r="C1244" s="193"/>
      <c r="D1244" s="137"/>
      <c r="E1244" s="259"/>
      <c r="F1244" s="29"/>
      <c r="G1244" s="29"/>
    </row>
    <row r="1245" spans="2:7" s="20" customFormat="1" ht="33.75" x14ac:dyDescent="0.2">
      <c r="B1245" s="282">
        <v>160362.14000000001</v>
      </c>
      <c r="C1245" s="193" t="s">
        <v>588</v>
      </c>
      <c r="D1245" s="137" t="s">
        <v>388</v>
      </c>
      <c r="E1245" s="259">
        <v>4</v>
      </c>
      <c r="F1245" s="29"/>
      <c r="G1245" s="29">
        <f>+E1245*F1245</f>
        <v>0</v>
      </c>
    </row>
    <row r="1246" spans="2:7" s="20" customFormat="1" ht="11.25" x14ac:dyDescent="0.2">
      <c r="B1246" s="196"/>
      <c r="C1246" s="193"/>
      <c r="D1246" s="137"/>
      <c r="E1246" s="259"/>
      <c r="F1246" s="29"/>
      <c r="G1246" s="29"/>
    </row>
    <row r="1247" spans="2:7" s="20" customFormat="1" ht="33.75" x14ac:dyDescent="0.2">
      <c r="B1247" s="282">
        <v>160362.15</v>
      </c>
      <c r="C1247" s="193" t="s">
        <v>589</v>
      </c>
      <c r="D1247" s="137" t="s">
        <v>388</v>
      </c>
      <c r="E1247" s="259">
        <v>4</v>
      </c>
      <c r="F1247" s="29"/>
      <c r="G1247" s="29">
        <f>+E1247*F1247</f>
        <v>0</v>
      </c>
    </row>
    <row r="1248" spans="2:7" s="20" customFormat="1" ht="11.25" x14ac:dyDescent="0.2">
      <c r="B1248" s="196"/>
      <c r="C1248" s="193"/>
      <c r="D1248" s="137"/>
      <c r="E1248" s="259"/>
      <c r="F1248" s="29"/>
      <c r="G1248" s="29"/>
    </row>
    <row r="1249" spans="2:7" s="20" customFormat="1" ht="33.75" x14ac:dyDescent="0.2">
      <c r="B1249" s="282">
        <v>160362.16</v>
      </c>
      <c r="C1249" s="193" t="s">
        <v>590</v>
      </c>
      <c r="D1249" s="137" t="s">
        <v>388</v>
      </c>
      <c r="E1249" s="259">
        <v>1</v>
      </c>
      <c r="F1249" s="29"/>
      <c r="G1249" s="29">
        <f>+E1249*F1249</f>
        <v>0</v>
      </c>
    </row>
    <row r="1250" spans="2:7" s="20" customFormat="1" ht="11.25" x14ac:dyDescent="0.2">
      <c r="B1250" s="196"/>
      <c r="C1250" s="193"/>
      <c r="D1250" s="137"/>
      <c r="E1250" s="259"/>
      <c r="F1250" s="29"/>
      <c r="G1250" s="29"/>
    </row>
    <row r="1251" spans="2:7" s="20" customFormat="1" ht="33.75" x14ac:dyDescent="0.2">
      <c r="B1251" s="282">
        <v>160362.17000000001</v>
      </c>
      <c r="C1251" s="193" t="s">
        <v>591</v>
      </c>
      <c r="D1251" s="137" t="s">
        <v>388</v>
      </c>
      <c r="E1251" s="259">
        <v>1</v>
      </c>
      <c r="F1251" s="29"/>
      <c r="G1251" s="29">
        <f>+E1251*F1251</f>
        <v>0</v>
      </c>
    </row>
    <row r="1252" spans="2:7" s="20" customFormat="1" ht="11.25" x14ac:dyDescent="0.2">
      <c r="B1252" s="196"/>
      <c r="C1252" s="193"/>
      <c r="D1252" s="137"/>
      <c r="E1252" s="259"/>
      <c r="F1252" s="29"/>
      <c r="G1252" s="29"/>
    </row>
    <row r="1253" spans="2:7" s="20" customFormat="1" ht="33.75" x14ac:dyDescent="0.2">
      <c r="B1253" s="282">
        <v>160362.18</v>
      </c>
      <c r="C1253" s="193" t="s">
        <v>592</v>
      </c>
      <c r="D1253" s="137" t="s">
        <v>388</v>
      </c>
      <c r="E1253" s="259">
        <v>1</v>
      </c>
      <c r="F1253" s="29"/>
      <c r="G1253" s="29">
        <f>+E1253*F1253</f>
        <v>0</v>
      </c>
    </row>
    <row r="1254" spans="2:7" s="20" customFormat="1" ht="11.25" x14ac:dyDescent="0.2">
      <c r="B1254" s="196"/>
      <c r="C1254" s="193"/>
      <c r="D1254" s="137"/>
      <c r="E1254" s="259"/>
      <c r="F1254" s="29"/>
      <c r="G1254" s="29"/>
    </row>
    <row r="1255" spans="2:7" s="20" customFormat="1" ht="45" x14ac:dyDescent="0.2">
      <c r="B1255" s="282">
        <v>160362.19</v>
      </c>
      <c r="C1255" s="193" t="s">
        <v>593</v>
      </c>
      <c r="D1255" s="137" t="s">
        <v>388</v>
      </c>
      <c r="E1255" s="259">
        <v>1</v>
      </c>
      <c r="F1255" s="29"/>
      <c r="G1255" s="29">
        <f>+E1255*F1255</f>
        <v>0</v>
      </c>
    </row>
    <row r="1256" spans="2:7" s="20" customFormat="1" ht="11.25" x14ac:dyDescent="0.2">
      <c r="B1256" s="196"/>
      <c r="C1256" s="193"/>
      <c r="D1256" s="137"/>
      <c r="E1256" s="259"/>
      <c r="F1256" s="29"/>
      <c r="G1256" s="29"/>
    </row>
    <row r="1257" spans="2:7" s="20" customFormat="1" ht="56.25" x14ac:dyDescent="0.2">
      <c r="B1257" s="282">
        <v>160362.20000000001</v>
      </c>
      <c r="C1257" s="193" t="s">
        <v>594</v>
      </c>
      <c r="D1257" s="137" t="s">
        <v>388</v>
      </c>
      <c r="E1257" s="259">
        <v>1</v>
      </c>
      <c r="F1257" s="29"/>
      <c r="G1257" s="29">
        <f>+E1257*F1257</f>
        <v>0</v>
      </c>
    </row>
    <row r="1258" spans="2:7" s="20" customFormat="1" ht="11.25" x14ac:dyDescent="0.2">
      <c r="B1258" s="196"/>
      <c r="C1258" s="193"/>
      <c r="D1258" s="137"/>
      <c r="E1258" s="259"/>
      <c r="F1258" s="29"/>
      <c r="G1258" s="29"/>
    </row>
    <row r="1259" spans="2:7" s="20" customFormat="1" ht="56.25" x14ac:dyDescent="0.2">
      <c r="B1259" s="282">
        <v>160362.21</v>
      </c>
      <c r="C1259" s="193" t="s">
        <v>595</v>
      </c>
      <c r="D1259" s="137" t="s">
        <v>388</v>
      </c>
      <c r="E1259" s="259">
        <v>1</v>
      </c>
      <c r="F1259" s="29"/>
      <c r="G1259" s="29">
        <f>+E1259*F1259</f>
        <v>0</v>
      </c>
    </row>
    <row r="1260" spans="2:7" s="20" customFormat="1" ht="11.25" x14ac:dyDescent="0.2">
      <c r="B1260" s="196"/>
      <c r="C1260" s="193"/>
      <c r="D1260" s="137"/>
      <c r="E1260" s="259"/>
      <c r="F1260" s="29"/>
      <c r="G1260" s="29"/>
    </row>
    <row r="1261" spans="2:7" s="20" customFormat="1" ht="33.75" x14ac:dyDescent="0.2">
      <c r="B1261" s="282">
        <v>160362.22</v>
      </c>
      <c r="C1261" s="193" t="s">
        <v>628</v>
      </c>
      <c r="D1261" s="137" t="s">
        <v>388</v>
      </c>
      <c r="E1261" s="259">
        <v>1</v>
      </c>
      <c r="F1261" s="29"/>
      <c r="G1261" s="29">
        <f>+E1261*F1261</f>
        <v>0</v>
      </c>
    </row>
    <row r="1262" spans="2:7" s="20" customFormat="1" ht="11.25" x14ac:dyDescent="0.2">
      <c r="B1262" s="196"/>
      <c r="C1262" s="193"/>
      <c r="D1262" s="137"/>
      <c r="E1262" s="259"/>
      <c r="F1262" s="29"/>
      <c r="G1262" s="29"/>
    </row>
    <row r="1263" spans="2:7" s="20" customFormat="1" ht="22.5" x14ac:dyDescent="0.2">
      <c r="B1263" s="282">
        <v>160362.23000000001</v>
      </c>
      <c r="C1263" s="193" t="s">
        <v>596</v>
      </c>
      <c r="D1263" s="137" t="s">
        <v>388</v>
      </c>
      <c r="E1263" s="259">
        <v>1</v>
      </c>
      <c r="F1263" s="29"/>
      <c r="G1263" s="29">
        <f>+E1263*F1263</f>
        <v>0</v>
      </c>
    </row>
    <row r="1264" spans="2:7" s="20" customFormat="1" ht="11.25" x14ac:dyDescent="0.2">
      <c r="B1264" s="196"/>
      <c r="C1264" s="193"/>
      <c r="D1264" s="137"/>
      <c r="E1264" s="259"/>
      <c r="F1264" s="29"/>
      <c r="G1264" s="29"/>
    </row>
    <row r="1265" spans="2:7" s="20" customFormat="1" ht="22.5" x14ac:dyDescent="0.2">
      <c r="B1265" s="282">
        <v>160362.23999999999</v>
      </c>
      <c r="C1265" s="193" t="s">
        <v>597</v>
      </c>
      <c r="D1265" s="137" t="s">
        <v>388</v>
      </c>
      <c r="E1265" s="259">
        <v>1</v>
      </c>
      <c r="F1265" s="29"/>
      <c r="G1265" s="29">
        <f>+E1265*F1265</f>
        <v>0</v>
      </c>
    </row>
    <row r="1266" spans="2:7" s="20" customFormat="1" ht="11.25" x14ac:dyDescent="0.2">
      <c r="B1266" s="196"/>
      <c r="C1266" s="193"/>
      <c r="D1266" s="137"/>
      <c r="E1266" s="259"/>
      <c r="F1266" s="29"/>
      <c r="G1266" s="29"/>
    </row>
    <row r="1267" spans="2:7" s="20" customFormat="1" ht="22.5" x14ac:dyDescent="0.2">
      <c r="B1267" s="282">
        <v>160362.25</v>
      </c>
      <c r="C1267" s="193" t="s">
        <v>598</v>
      </c>
      <c r="D1267" s="137" t="s">
        <v>388</v>
      </c>
      <c r="E1267" s="259">
        <v>1</v>
      </c>
      <c r="F1267" s="29"/>
      <c r="G1267" s="29">
        <f>+E1267*F1267</f>
        <v>0</v>
      </c>
    </row>
    <row r="1268" spans="2:7" x14ac:dyDescent="0.25">
      <c r="B1268" s="184"/>
      <c r="C1268" s="284"/>
      <c r="D1268" s="184"/>
      <c r="E1268" s="285"/>
    </row>
    <row r="1269" spans="2:7" x14ac:dyDescent="0.25">
      <c r="B1269" s="102" t="s">
        <v>606</v>
      </c>
      <c r="C1269" s="103" t="s">
        <v>20</v>
      </c>
      <c r="D1269" s="104"/>
      <c r="E1269" s="105"/>
      <c r="F1269" s="26"/>
      <c r="G1269" s="26"/>
    </row>
    <row r="1270" spans="2:7" x14ac:dyDescent="0.25">
      <c r="B1270" s="286"/>
      <c r="C1270" s="287"/>
      <c r="D1270" s="288"/>
      <c r="E1270" s="289"/>
      <c r="F1270" s="58"/>
      <c r="G1270" s="58"/>
    </row>
    <row r="1271" spans="2:7" ht="45" x14ac:dyDescent="0.25">
      <c r="B1271" s="196">
        <v>17.0001</v>
      </c>
      <c r="C1271" s="236" t="s">
        <v>600</v>
      </c>
      <c r="D1271" s="131" t="s">
        <v>122</v>
      </c>
      <c r="E1271" s="209">
        <v>960</v>
      </c>
      <c r="F1271" s="29"/>
      <c r="G1271" s="29">
        <f>+E1271*F1271</f>
        <v>0</v>
      </c>
    </row>
    <row r="1272" spans="2:7" x14ac:dyDescent="0.25">
      <c r="B1272" s="196"/>
      <c r="C1272" s="236"/>
      <c r="D1272" s="131"/>
      <c r="E1272" s="209"/>
      <c r="F1272" s="29"/>
      <c r="G1272" s="29"/>
    </row>
    <row r="1273" spans="2:7" ht="45" x14ac:dyDescent="0.25">
      <c r="B1273" s="196">
        <v>17.0002</v>
      </c>
      <c r="C1273" s="236" t="s">
        <v>601</v>
      </c>
      <c r="D1273" s="131" t="s">
        <v>210</v>
      </c>
      <c r="E1273" s="209">
        <v>96</v>
      </c>
      <c r="F1273" s="29"/>
      <c r="G1273" s="29">
        <f>+E1273*F1273</f>
        <v>0</v>
      </c>
    </row>
    <row r="1274" spans="2:7" x14ac:dyDescent="0.25">
      <c r="B1274" s="196"/>
      <c r="C1274" s="236"/>
      <c r="D1274" s="131"/>
      <c r="E1274" s="209"/>
      <c r="F1274" s="29"/>
      <c r="G1274" s="29"/>
    </row>
    <row r="1275" spans="2:7" ht="45" x14ac:dyDescent="0.25">
      <c r="B1275" s="196">
        <v>17.000299999999999</v>
      </c>
      <c r="C1275" s="236" t="s">
        <v>602</v>
      </c>
      <c r="D1275" s="131" t="s">
        <v>603</v>
      </c>
      <c r="E1275" s="209">
        <v>5.89</v>
      </c>
      <c r="F1275" s="29"/>
      <c r="G1275" s="29">
        <f>+E1275*F1275</f>
        <v>0</v>
      </c>
    </row>
    <row r="1276" spans="2:7" x14ac:dyDescent="0.25">
      <c r="B1276" s="196"/>
      <c r="C1276" s="236"/>
      <c r="D1276" s="131"/>
      <c r="E1276" s="209"/>
      <c r="F1276" s="29"/>
      <c r="G1276" s="29"/>
    </row>
    <row r="1277" spans="2:7" ht="45" x14ac:dyDescent="0.25">
      <c r="B1277" s="196">
        <v>17.000399999999999</v>
      </c>
      <c r="C1277" s="236" t="s">
        <v>604</v>
      </c>
      <c r="D1277" s="131" t="s">
        <v>46</v>
      </c>
      <c r="E1277" s="209">
        <v>38</v>
      </c>
      <c r="F1277" s="29"/>
      <c r="G1277" s="29">
        <f>+E1277*F1277</f>
        <v>0</v>
      </c>
    </row>
    <row r="1278" spans="2:7" x14ac:dyDescent="0.25">
      <c r="B1278" s="196"/>
      <c r="C1278" s="236"/>
      <c r="D1278" s="131"/>
      <c r="E1278" s="209"/>
      <c r="F1278" s="29"/>
      <c r="G1278" s="29"/>
    </row>
    <row r="1279" spans="2:7" ht="45" x14ac:dyDescent="0.25">
      <c r="B1279" s="196">
        <v>17.000499999999999</v>
      </c>
      <c r="C1279" s="236" t="s">
        <v>624</v>
      </c>
      <c r="D1279" s="131" t="s">
        <v>39</v>
      </c>
      <c r="E1279" s="209">
        <v>144.19999999999999</v>
      </c>
      <c r="F1279" s="29"/>
      <c r="G1279" s="29">
        <f>+E1279*F1279</f>
        <v>0</v>
      </c>
    </row>
    <row r="1280" spans="2:7" x14ac:dyDescent="0.25">
      <c r="B1280" s="196"/>
      <c r="C1280" s="236"/>
      <c r="D1280" s="131"/>
      <c r="E1280" s="209"/>
      <c r="F1280" s="29"/>
      <c r="G1280" s="29"/>
    </row>
    <row r="1281" spans="2:7" ht="45" x14ac:dyDescent="0.25">
      <c r="B1281" s="196">
        <v>17.000599999999999</v>
      </c>
      <c r="C1281" s="236" t="s">
        <v>605</v>
      </c>
      <c r="D1281" s="131" t="s">
        <v>46</v>
      </c>
      <c r="E1281" s="209">
        <v>1</v>
      </c>
      <c r="F1281" s="29"/>
      <c r="G1281" s="29">
        <f>+E1281*F1281</f>
        <v>0</v>
      </c>
    </row>
    <row r="1283" spans="2:7" x14ac:dyDescent="0.25">
      <c r="F1283" s="61" t="s">
        <v>625</v>
      </c>
      <c r="G1283" s="61">
        <f>SUM(G40:G1281)</f>
        <v>0</v>
      </c>
    </row>
    <row r="1284" spans="2:7" x14ac:dyDescent="0.25">
      <c r="F1284" s="61" t="s">
        <v>626</v>
      </c>
      <c r="G1284" s="61">
        <f>+G1283*0.16</f>
        <v>0</v>
      </c>
    </row>
    <row r="1285" spans="2:7" x14ac:dyDescent="0.25">
      <c r="F1285" s="61" t="s">
        <v>627</v>
      </c>
      <c r="G1285" s="61">
        <f>+G1284+G1283</f>
        <v>0</v>
      </c>
    </row>
  </sheetData>
  <sheetProtection password="990A" sheet="1" objects="1" scenarios="1"/>
  <autoFilter ref="B38:G1281"/>
  <mergeCells count="8">
    <mergeCell ref="B11:E11"/>
    <mergeCell ref="B15:E15"/>
    <mergeCell ref="B4:E4"/>
    <mergeCell ref="B5:E5"/>
    <mergeCell ref="B6:E6"/>
    <mergeCell ref="B8:E8"/>
    <mergeCell ref="B9:E9"/>
    <mergeCell ref="B10:C10"/>
  </mergeCells>
  <pageMargins left="0.70866141732283472" right="0.70866141732283472" top="0.74803149606299213" bottom="0.74803149606299213" header="0.31496062992125984" footer="0.31496062992125984"/>
  <pageSetup scale="95" fitToHeight="50" orientation="portrait" r:id="rId1"/>
  <headerFooter>
    <oddFooter>&amp;R&amp;P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FARQ</dc:creator>
  <cp:lastModifiedBy>Armando Grimaldo</cp:lastModifiedBy>
  <cp:lastPrinted>2018-07-12T13:19:55Z</cp:lastPrinted>
  <dcterms:created xsi:type="dcterms:W3CDTF">2018-05-09T20:33:50Z</dcterms:created>
  <dcterms:modified xsi:type="dcterms:W3CDTF">2018-08-24T16:09:24Z</dcterms:modified>
</cp:coreProperties>
</file>